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20460" windowHeight="4080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24519"/>
</workbook>
</file>

<file path=xl/calcChain.xml><?xml version="1.0" encoding="utf-8"?>
<calcChain xmlns="http://schemas.openxmlformats.org/spreadsheetml/2006/main">
  <c r="A62" i="6"/>
  <c r="B62"/>
  <c r="C62"/>
  <c r="D62"/>
  <c r="E62"/>
  <c r="A63"/>
  <c r="B63"/>
  <c r="C63"/>
  <c r="D63"/>
  <c r="E63"/>
  <c r="A64"/>
  <c r="B64"/>
  <c r="C64"/>
  <c r="D64"/>
  <c r="E64"/>
  <c r="A65"/>
  <c r="B65"/>
  <c r="C65"/>
  <c r="D65"/>
  <c r="E65"/>
  <c r="A66"/>
  <c r="B66"/>
  <c r="C66"/>
  <c r="D66"/>
  <c r="E66"/>
  <c r="A67"/>
  <c r="B67"/>
  <c r="C67"/>
  <c r="D67"/>
  <c r="E67"/>
  <c r="A68"/>
  <c r="B68"/>
  <c r="C68"/>
  <c r="D68"/>
  <c r="E68"/>
  <c r="A69"/>
  <c r="B69"/>
  <c r="C69"/>
  <c r="D69"/>
  <c r="E69"/>
  <c r="A70"/>
  <c r="B70"/>
  <c r="C70"/>
  <c r="D70"/>
  <c r="E70"/>
  <c r="A48"/>
  <c r="B48"/>
  <c r="C48"/>
  <c r="D48"/>
  <c r="E48"/>
  <c r="A49"/>
  <c r="B49"/>
  <c r="C49"/>
  <c r="D49"/>
  <c r="E49"/>
  <c r="A50"/>
  <c r="B50"/>
  <c r="C50"/>
  <c r="D50"/>
  <c r="E50"/>
  <c r="A51"/>
  <c r="B51"/>
  <c r="C51"/>
  <c r="D51"/>
  <c r="E51"/>
  <c r="A52"/>
  <c r="B52"/>
  <c r="C52"/>
  <c r="D52"/>
  <c r="E52"/>
  <c r="A53"/>
  <c r="B53"/>
  <c r="C53"/>
  <c r="D53"/>
  <c r="E53"/>
  <c r="A54"/>
  <c r="B54"/>
  <c r="C54"/>
  <c r="D54"/>
  <c r="E54"/>
  <c r="A55"/>
  <c r="B55"/>
  <c r="C55"/>
  <c r="D55"/>
  <c r="E55"/>
  <c r="A56"/>
  <c r="B56"/>
  <c r="C56"/>
  <c r="D56"/>
  <c r="E56"/>
  <c r="E34"/>
  <c r="E35"/>
  <c r="E36"/>
  <c r="E37"/>
  <c r="E38"/>
  <c r="E39"/>
  <c r="E40"/>
  <c r="E41"/>
  <c r="E42"/>
  <c r="D34"/>
  <c r="D35"/>
  <c r="D36"/>
  <c r="D37"/>
  <c r="D38"/>
  <c r="D39"/>
  <c r="D40"/>
  <c r="D41"/>
  <c r="D42"/>
  <c r="C34"/>
  <c r="C35"/>
  <c r="C36"/>
  <c r="C37"/>
  <c r="C38"/>
  <c r="C39"/>
  <c r="C40"/>
  <c r="C41"/>
  <c r="C42"/>
  <c r="B34"/>
  <c r="B35"/>
  <c r="B36"/>
  <c r="B37"/>
  <c r="B38"/>
  <c r="B39"/>
  <c r="B40"/>
  <c r="B41"/>
  <c r="B42"/>
  <c r="A34"/>
  <c r="F118" i="2" s="1"/>
  <c r="F132" s="1"/>
  <c r="A35" i="6"/>
  <c r="A36"/>
  <c r="F120" i="2" s="1"/>
  <c r="F134" s="1"/>
  <c r="A37" i="6"/>
  <c r="A38"/>
  <c r="F122" i="2" s="1"/>
  <c r="F136" s="1"/>
  <c r="A39" i="6"/>
  <c r="A40"/>
  <c r="F124" i="2" s="1"/>
  <c r="F138" s="1"/>
  <c r="A41" i="6"/>
  <c r="A42"/>
  <c r="F126" i="2" s="1"/>
  <c r="F140" s="1"/>
  <c r="E20" i="6"/>
  <c r="E21"/>
  <c r="E22"/>
  <c r="E23"/>
  <c r="E24"/>
  <c r="E25"/>
  <c r="E26"/>
  <c r="E27"/>
  <c r="E28"/>
  <c r="D20"/>
  <c r="D21"/>
  <c r="D22"/>
  <c r="D23"/>
  <c r="D24"/>
  <c r="D25"/>
  <c r="D26"/>
  <c r="D27"/>
  <c r="D28"/>
  <c r="C20"/>
  <c r="C21"/>
  <c r="C22"/>
  <c r="C23"/>
  <c r="C24"/>
  <c r="C25"/>
  <c r="C26"/>
  <c r="C27"/>
  <c r="C28"/>
  <c r="B20"/>
  <c r="B21"/>
  <c r="B22"/>
  <c r="B23"/>
  <c r="B24"/>
  <c r="B25"/>
  <c r="B26"/>
  <c r="B27"/>
  <c r="B28"/>
  <c r="A20"/>
  <c r="A21"/>
  <c r="A22"/>
  <c r="A23"/>
  <c r="A24"/>
  <c r="A25"/>
  <c r="A26"/>
  <c r="A27"/>
  <c r="A28"/>
  <c r="F28" s="1"/>
  <c r="E106" i="2" s="1"/>
  <c r="E6" i="6"/>
  <c r="E7"/>
  <c r="E8"/>
  <c r="E9"/>
  <c r="E10"/>
  <c r="E11"/>
  <c r="E12"/>
  <c r="E13"/>
  <c r="E14"/>
  <c r="D6"/>
  <c r="D7"/>
  <c r="D8"/>
  <c r="D9"/>
  <c r="D10"/>
  <c r="D11"/>
  <c r="D12"/>
  <c r="D13"/>
  <c r="D14"/>
  <c r="C6"/>
  <c r="C7"/>
  <c r="C8"/>
  <c r="C9"/>
  <c r="C10"/>
  <c r="C11"/>
  <c r="C12"/>
  <c r="C13"/>
  <c r="C14"/>
  <c r="B6"/>
  <c r="B7"/>
  <c r="B8"/>
  <c r="B9"/>
  <c r="B10"/>
  <c r="B11"/>
  <c r="B12"/>
  <c r="B13"/>
  <c r="B14"/>
  <c r="A6"/>
  <c r="A7"/>
  <c r="A8"/>
  <c r="A9"/>
  <c r="A10"/>
  <c r="A11"/>
  <c r="A12"/>
  <c r="A13"/>
  <c r="A14"/>
  <c r="A5"/>
  <c r="E79" i="2"/>
  <c r="F63"/>
  <c r="F64"/>
  <c r="F65"/>
  <c r="F66"/>
  <c r="F67"/>
  <c r="F68"/>
  <c r="F69"/>
  <c r="F70"/>
  <c r="F71"/>
  <c r="F72"/>
  <c r="F48"/>
  <c r="F49"/>
  <c r="F50"/>
  <c r="F51"/>
  <c r="F52"/>
  <c r="F53"/>
  <c r="F54"/>
  <c r="F55"/>
  <c r="F56"/>
  <c r="F57"/>
  <c r="F38"/>
  <c r="D28"/>
  <c r="D29"/>
  <c r="D30"/>
  <c r="E32" i="1" s="1"/>
  <c r="D31" i="2"/>
  <c r="F32" i="1" s="1"/>
  <c r="A132" i="2"/>
  <c r="A133"/>
  <c r="A134"/>
  <c r="A135"/>
  <c r="A136"/>
  <c r="A137"/>
  <c r="A138"/>
  <c r="A139"/>
  <c r="A140"/>
  <c r="A131"/>
  <c r="D27"/>
  <c r="B32" i="1" s="1"/>
  <c r="J14" i="2"/>
  <c r="J15"/>
  <c r="J16"/>
  <c r="J17"/>
  <c r="J18"/>
  <c r="J19"/>
  <c r="J20"/>
  <c r="J21"/>
  <c r="J22"/>
  <c r="I14"/>
  <c r="I15"/>
  <c r="I16"/>
  <c r="I17"/>
  <c r="I18"/>
  <c r="I19"/>
  <c r="I20"/>
  <c r="I21"/>
  <c r="I22"/>
  <c r="H14"/>
  <c r="H15"/>
  <c r="H16"/>
  <c r="H17"/>
  <c r="H18"/>
  <c r="H19"/>
  <c r="H20"/>
  <c r="H21"/>
  <c r="H22"/>
  <c r="G14"/>
  <c r="G15"/>
  <c r="G16"/>
  <c r="G17"/>
  <c r="G18"/>
  <c r="G19"/>
  <c r="G20"/>
  <c r="G21"/>
  <c r="G22"/>
  <c r="F14"/>
  <c r="F15"/>
  <c r="F16"/>
  <c r="F17"/>
  <c r="F18"/>
  <c r="F19"/>
  <c r="F20"/>
  <c r="F21"/>
  <c r="F22"/>
  <c r="B49" i="3"/>
  <c r="B50"/>
  <c r="B48"/>
  <c r="B45"/>
  <c r="B44"/>
  <c r="B42"/>
  <c r="B30"/>
  <c r="B4"/>
  <c r="B5"/>
  <c r="B6"/>
  <c r="B7"/>
  <c r="B8"/>
  <c r="B9"/>
  <c r="B10"/>
  <c r="B11"/>
  <c r="B12"/>
  <c r="F13" i="2"/>
  <c r="A118"/>
  <c r="A119"/>
  <c r="A120"/>
  <c r="A121"/>
  <c r="A122"/>
  <c r="A123"/>
  <c r="A124"/>
  <c r="A125"/>
  <c r="A126"/>
  <c r="A117"/>
  <c r="A98"/>
  <c r="H6" i="6" s="1"/>
  <c r="H20" s="1"/>
  <c r="H34" s="1"/>
  <c r="H48" s="1"/>
  <c r="H62" s="1"/>
  <c r="A99" i="2"/>
  <c r="H7" i="6" s="1"/>
  <c r="H21" s="1"/>
  <c r="H35" s="1"/>
  <c r="H49" s="1"/>
  <c r="H63" s="1"/>
  <c r="A100" i="2"/>
  <c r="H8" i="6" s="1"/>
  <c r="H22" s="1"/>
  <c r="H36" s="1"/>
  <c r="H50" s="1"/>
  <c r="H64" s="1"/>
  <c r="A101" i="2"/>
  <c r="H9" i="6" s="1"/>
  <c r="H23" s="1"/>
  <c r="H37" s="1"/>
  <c r="H51" s="1"/>
  <c r="H65" s="1"/>
  <c r="A102" i="2"/>
  <c r="H10" i="6" s="1"/>
  <c r="H24" s="1"/>
  <c r="H38" s="1"/>
  <c r="H52" s="1"/>
  <c r="H66" s="1"/>
  <c r="A103" i="2"/>
  <c r="H11" i="6" s="1"/>
  <c r="H25" s="1"/>
  <c r="H39" s="1"/>
  <c r="H53" s="1"/>
  <c r="H67" s="1"/>
  <c r="A104" i="2"/>
  <c r="H12" i="6" s="1"/>
  <c r="H26" s="1"/>
  <c r="H40" s="1"/>
  <c r="H54" s="1"/>
  <c r="H68" s="1"/>
  <c r="A105" i="2"/>
  <c r="H13" i="6" s="1"/>
  <c r="H27" s="1"/>
  <c r="H41" s="1"/>
  <c r="H55" s="1"/>
  <c r="H69" s="1"/>
  <c r="A106" i="2"/>
  <c r="H14" i="6" s="1"/>
  <c r="H28" s="1"/>
  <c r="H42" s="1"/>
  <c r="H56" s="1"/>
  <c r="H70" s="1"/>
  <c r="A97" i="2"/>
  <c r="H5" i="6" s="1"/>
  <c r="H19" s="1"/>
  <c r="H33" s="1"/>
  <c r="H47" s="1"/>
  <c r="H61" s="1"/>
  <c r="C63" i="2"/>
  <c r="B33" i="3" s="1"/>
  <c r="C64" i="2"/>
  <c r="B34" i="3" s="1"/>
  <c r="C65" i="2"/>
  <c r="B35" i="3" s="1"/>
  <c r="C66" i="2"/>
  <c r="B36" i="3" s="1"/>
  <c r="C67" i="2"/>
  <c r="B37" i="3" s="1"/>
  <c r="C68" i="2"/>
  <c r="B38" i="3" s="1"/>
  <c r="C69" i="2"/>
  <c r="B39" i="3" s="1"/>
  <c r="C70" i="2"/>
  <c r="B40" i="3" s="1"/>
  <c r="C71" i="2"/>
  <c r="B41" i="3" s="1"/>
  <c r="C62" i="2"/>
  <c r="B32" i="3" s="1"/>
  <c r="C48" i="2"/>
  <c r="B21" i="3" s="1"/>
  <c r="C49" i="2"/>
  <c r="B22" i="3" s="1"/>
  <c r="C50" i="2"/>
  <c r="B23" i="3" s="1"/>
  <c r="C51" i="2"/>
  <c r="B24" i="3" s="1"/>
  <c r="C52" i="2"/>
  <c r="B25" i="3" s="1"/>
  <c r="C53" i="2"/>
  <c r="B26" i="3" s="1"/>
  <c r="C54" i="2"/>
  <c r="B27" i="3" s="1"/>
  <c r="C55" i="2"/>
  <c r="B28" i="3" s="1"/>
  <c r="C56" i="2"/>
  <c r="B29" i="3" s="1"/>
  <c r="C47" i="2"/>
  <c r="B20" i="3" s="1"/>
  <c r="B53" i="2"/>
  <c r="B54"/>
  <c r="B55"/>
  <c r="B56"/>
  <c r="G88"/>
  <c r="G89"/>
  <c r="G87"/>
  <c r="B61"/>
  <c r="B46"/>
  <c r="E78"/>
  <c r="F39"/>
  <c r="F40"/>
  <c r="A66"/>
  <c r="A62"/>
  <c r="A51"/>
  <c r="A47"/>
  <c r="B17" i="3"/>
  <c r="B18"/>
  <c r="B16"/>
  <c r="B14"/>
  <c r="E61" i="6"/>
  <c r="D61"/>
  <c r="C61"/>
  <c r="B61"/>
  <c r="A61"/>
  <c r="E47"/>
  <c r="D47"/>
  <c r="C47"/>
  <c r="B47"/>
  <c r="A47"/>
  <c r="E33"/>
  <c r="D33"/>
  <c r="C33"/>
  <c r="B33"/>
  <c r="A33"/>
  <c r="E19"/>
  <c r="D19"/>
  <c r="C19"/>
  <c r="B19"/>
  <c r="A19"/>
  <c r="E5"/>
  <c r="D5"/>
  <c r="C5"/>
  <c r="B5"/>
  <c r="B63" i="2"/>
  <c r="B64"/>
  <c r="B65"/>
  <c r="B66"/>
  <c r="B67"/>
  <c r="B68"/>
  <c r="B69"/>
  <c r="B71"/>
  <c r="B62"/>
  <c r="B49"/>
  <c r="B50"/>
  <c r="B51"/>
  <c r="B52"/>
  <c r="B48"/>
  <c r="B47"/>
  <c r="D32" i="1"/>
  <c r="A29"/>
  <c r="A5"/>
  <c r="A1"/>
  <c r="J13" i="2"/>
  <c r="I13"/>
  <c r="H13"/>
  <c r="G13"/>
  <c r="B3" i="3"/>
  <c r="F62" i="2"/>
  <c r="F47"/>
  <c r="C32" i="1"/>
  <c r="D123" i="2" l="1"/>
  <c r="D137" s="1"/>
  <c r="D121"/>
  <c r="D135" s="1"/>
  <c r="D119"/>
  <c r="D133" s="1"/>
  <c r="D125"/>
  <c r="D139" s="1"/>
  <c r="F26" i="6"/>
  <c r="E104" i="2" s="1"/>
  <c r="F24" i="6"/>
  <c r="E102" i="2" s="1"/>
  <c r="F22" i="6"/>
  <c r="E100" i="2" s="1"/>
  <c r="F20" i="6"/>
  <c r="E98" i="2" s="1"/>
  <c r="E125"/>
  <c r="E139" s="1"/>
  <c r="E123"/>
  <c r="E137" s="1"/>
  <c r="E121"/>
  <c r="E135" s="1"/>
  <c r="E119"/>
  <c r="E133" s="1"/>
  <c r="F41" i="6"/>
  <c r="F105" i="2" s="1"/>
  <c r="F39" i="6"/>
  <c r="F103" i="2" s="1"/>
  <c r="F37" i="6"/>
  <c r="F101" i="2" s="1"/>
  <c r="F35" i="6"/>
  <c r="F99" i="2" s="1"/>
  <c r="F70" i="6"/>
  <c r="I106" i="2" s="1"/>
  <c r="I121"/>
  <c r="I135" s="1"/>
  <c r="D126"/>
  <c r="D140" s="1"/>
  <c r="D124"/>
  <c r="D138" s="1"/>
  <c r="D122"/>
  <c r="D136" s="1"/>
  <c r="D120"/>
  <c r="D134" s="1"/>
  <c r="D118"/>
  <c r="D132" s="1"/>
  <c r="I126"/>
  <c r="I140" s="1"/>
  <c r="I125"/>
  <c r="I139" s="1"/>
  <c r="I124"/>
  <c r="I138" s="1"/>
  <c r="I123"/>
  <c r="I137" s="1"/>
  <c r="I122"/>
  <c r="I136" s="1"/>
  <c r="F69" i="6"/>
  <c r="I105" i="2" s="1"/>
  <c r="F68" i="6"/>
  <c r="I104" i="2" s="1"/>
  <c r="F67" i="6"/>
  <c r="I103" i="2" s="1"/>
  <c r="F66" i="6"/>
  <c r="I102" i="2" s="1"/>
  <c r="F65" i="6"/>
  <c r="I101" i="2" s="1"/>
  <c r="I120"/>
  <c r="I134" s="1"/>
  <c r="I118"/>
  <c r="I132" s="1"/>
  <c r="I119"/>
  <c r="I133" s="1"/>
  <c r="H125"/>
  <c r="H139" s="1"/>
  <c r="H123"/>
  <c r="H137" s="1"/>
  <c r="H121"/>
  <c r="H135" s="1"/>
  <c r="H119"/>
  <c r="H133" s="1"/>
  <c r="H126"/>
  <c r="H140" s="1"/>
  <c r="H124"/>
  <c r="H138" s="1"/>
  <c r="H122"/>
  <c r="H136" s="1"/>
  <c r="H120"/>
  <c r="H134" s="1"/>
  <c r="H118"/>
  <c r="H132" s="1"/>
  <c r="E126"/>
  <c r="E140" s="1"/>
  <c r="E124"/>
  <c r="E138" s="1"/>
  <c r="E122"/>
  <c r="E136" s="1"/>
  <c r="E120"/>
  <c r="E134" s="1"/>
  <c r="E118"/>
  <c r="E132" s="1"/>
  <c r="F125"/>
  <c r="F139" s="1"/>
  <c r="F123"/>
  <c r="F137" s="1"/>
  <c r="F121"/>
  <c r="F135" s="1"/>
  <c r="F119"/>
  <c r="F133" s="1"/>
  <c r="F27" i="6"/>
  <c r="E105" i="2" s="1"/>
  <c r="F25" i="6"/>
  <c r="E103" i="2" s="1"/>
  <c r="F23" i="6"/>
  <c r="E101" i="2" s="1"/>
  <c r="F21" i="6"/>
  <c r="E99" i="2" s="1"/>
  <c r="F42" i="6"/>
  <c r="F106" i="2" s="1"/>
  <c r="F40" i="6"/>
  <c r="F104" i="2" s="1"/>
  <c r="F38" i="6"/>
  <c r="F102" i="2" s="1"/>
  <c r="F36" i="6"/>
  <c r="F100" i="2" s="1"/>
  <c r="F34" i="6"/>
  <c r="F98" i="2" s="1"/>
  <c r="F5" i="6"/>
  <c r="D97" i="2" s="1"/>
  <c r="D117"/>
  <c r="D131" s="1"/>
  <c r="F33" i="6"/>
  <c r="F97" i="2" s="1"/>
  <c r="F61" i="6"/>
  <c r="I97" i="2" s="1"/>
  <c r="F64" i="6"/>
  <c r="I100" i="2" s="1"/>
  <c r="F56" i="6"/>
  <c r="H106" i="2" s="1"/>
  <c r="F54" i="6"/>
  <c r="H104" i="2" s="1"/>
  <c r="F52" i="6"/>
  <c r="H102" i="2" s="1"/>
  <c r="F50" i="6"/>
  <c r="H100" i="2" s="1"/>
  <c r="F48" i="6"/>
  <c r="H98" i="2" s="1"/>
  <c r="F63" i="6"/>
  <c r="I99" i="2" s="1"/>
  <c r="F13" i="6"/>
  <c r="D105" i="2" s="1"/>
  <c r="F11" i="6"/>
  <c r="D103" i="2" s="1"/>
  <c r="F9" i="6"/>
  <c r="D101" i="2" s="1"/>
  <c r="F7" i="6"/>
  <c r="D99" i="2" s="1"/>
  <c r="F55" i="6"/>
  <c r="H105" i="2" s="1"/>
  <c r="F53" i="6"/>
  <c r="H103" i="2" s="1"/>
  <c r="F51" i="6"/>
  <c r="H101" i="2" s="1"/>
  <c r="F49" i="6"/>
  <c r="H99" i="2" s="1"/>
  <c r="F117"/>
  <c r="F131" s="1"/>
  <c r="I117"/>
  <c r="I131" s="1"/>
  <c r="F19" i="6"/>
  <c r="E97" i="2" s="1"/>
  <c r="F47" i="6"/>
  <c r="H97" i="2" s="1"/>
  <c r="F14" i="6"/>
  <c r="D106" i="2" s="1"/>
  <c r="F12" i="6"/>
  <c r="D104" i="2" s="1"/>
  <c r="F10" i="6"/>
  <c r="D102" i="2" s="1"/>
  <c r="F8" i="6"/>
  <c r="D100" i="2" s="1"/>
  <c r="F6" i="6"/>
  <c r="D98" i="2" s="1"/>
  <c r="F62" i="6"/>
  <c r="I98" i="2" s="1"/>
  <c r="E117"/>
  <c r="E131" s="1"/>
  <c r="H117"/>
  <c r="H131" s="1"/>
  <c r="F73"/>
  <c r="E80"/>
  <c r="E81" s="1"/>
  <c r="F58"/>
  <c r="G34"/>
  <c r="K21"/>
  <c r="N21" s="1"/>
  <c r="O21" s="1"/>
  <c r="K19"/>
  <c r="N19" s="1"/>
  <c r="P19" s="1"/>
  <c r="K17"/>
  <c r="N17" s="1"/>
  <c r="P17" s="1"/>
  <c r="K15"/>
  <c r="N15" s="1"/>
  <c r="P15" s="1"/>
  <c r="P21"/>
  <c r="K13"/>
  <c r="N13" s="1"/>
  <c r="O13" s="1"/>
  <c r="K22"/>
  <c r="N22" s="1"/>
  <c r="O22" s="1"/>
  <c r="K20"/>
  <c r="N20" s="1"/>
  <c r="P20" s="1"/>
  <c r="K18"/>
  <c r="N18" s="1"/>
  <c r="P18" s="1"/>
  <c r="K16"/>
  <c r="N16" s="1"/>
  <c r="P16" s="1"/>
  <c r="K14"/>
  <c r="N14" s="1"/>
  <c r="P14" s="1"/>
  <c r="F41"/>
  <c r="F42" s="1"/>
  <c r="D32"/>
  <c r="G32" i="1"/>
  <c r="O20" i="2" l="1"/>
  <c r="O18"/>
  <c r="O17"/>
  <c r="O16"/>
  <c r="O14"/>
  <c r="G63"/>
  <c r="G68"/>
  <c r="G70"/>
  <c r="G72"/>
  <c r="G69"/>
  <c r="G65"/>
  <c r="G64"/>
  <c r="G66"/>
  <c r="G62"/>
  <c r="G71"/>
  <c r="G67"/>
  <c r="F79"/>
  <c r="F78"/>
  <c r="G90"/>
  <c r="F80"/>
  <c r="G48"/>
  <c r="G55"/>
  <c r="G53"/>
  <c r="G47"/>
  <c r="G56"/>
  <c r="G52"/>
  <c r="G51"/>
  <c r="G49"/>
  <c r="G57"/>
  <c r="G54"/>
  <c r="G50"/>
  <c r="D33"/>
  <c r="E27" s="1"/>
  <c r="L16"/>
  <c r="L20"/>
  <c r="L13"/>
  <c r="P22"/>
  <c r="L15"/>
  <c r="L19"/>
  <c r="L14"/>
  <c r="L18"/>
  <c r="L22"/>
  <c r="P13"/>
  <c r="L17"/>
  <c r="L21"/>
  <c r="G41"/>
  <c r="E28" l="1"/>
  <c r="E31"/>
  <c r="E30"/>
  <c r="E29"/>
  <c r="G73"/>
  <c r="H89"/>
  <c r="H88"/>
  <c r="H87"/>
  <c r="E32"/>
  <c r="F81"/>
  <c r="G58"/>
  <c r="O19"/>
  <c r="O15"/>
  <c r="G40"/>
  <c r="G38"/>
  <c r="G39"/>
  <c r="E33" l="1"/>
  <c r="H90"/>
  <c r="G4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6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<sst xmlns="http://schemas.openxmlformats.org/spreadsheetml/2006/main" count="228" uniqueCount="64">
  <si>
    <t>ОЦЕНЕ</t>
  </si>
  <si>
    <t>ОБАВЕЗНИ</t>
  </si>
  <si>
    <t>ИЗБОРНИ</t>
  </si>
  <si>
    <t>2. Оцена студијског програма у целини у III семестру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</si>
  <si>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</si>
  <si>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</si>
  <si>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</si>
  <si>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</si>
  <si>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</si>
  <si>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</si>
  <si>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</si>
  <si>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</si>
  <si>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</si>
  <si>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 xml:space="preserve">Методологија педагошких истраживања 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</si>
  <si>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</si>
  <si>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</si>
  <si>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</si>
  <si>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</si>
  <si>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</si>
  <si>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</si>
  <si>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</si>
  <si>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</si>
  <si>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Просек</t>
  </si>
  <si>
    <t>Датум попуњавања анкетног упитника</t>
  </si>
  <si>
    <t>Укупан број анкетираних студената</t>
  </si>
  <si>
    <t>ДРУГА ГОДИНА - III семестар</t>
  </si>
  <si>
    <t>Методика васпитно-образовног рада 2</t>
  </si>
  <si>
    <t>Стручно педагошка пракса 1</t>
  </si>
  <si>
    <t>Страни језик 2</t>
  </si>
  <si>
    <t>Култура говора и комуникације</t>
  </si>
  <si>
    <t>Медијска и визуелна култура</t>
  </si>
  <si>
    <t>Музичка радионица</t>
  </si>
  <si>
    <t>1. Квалитет студијског програма кроз оцене обавезних и изборних предмета (1-5) у III семестру</t>
  </si>
  <si>
    <t>Укупан број датих оцена</t>
  </si>
  <si>
    <t>Просечне оцене</t>
  </si>
  <si>
    <t>Редни бр.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</si>
  <si>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</si>
  <si>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</si>
  <si>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</si>
  <si>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Оптималан</t>
  </si>
  <si>
    <t>Мали</t>
  </si>
  <si>
    <t>Велики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</si>
  <si>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</si>
  <si>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</si>
  <si>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Породична психологија</t>
  </si>
  <si>
    <t>Рано учење и афективно везивање</t>
  </si>
  <si>
    <t>Здравствена нега са педијатријом</t>
  </si>
  <si>
    <t>Њиховим значајем за позив васпитача.</t>
  </si>
  <si>
    <t>Личним афинитетима према датој области.</t>
  </si>
  <si>
    <t>Да: адекватно је бодовање.</t>
  </si>
  <si>
    <t>Не: треба више наградити активно учешће студената у току наставе.</t>
  </si>
  <si>
    <t xml:space="preserve">Нe: треба више вредновати знање на испиту. </t>
  </si>
  <si>
    <t xml:space="preserve">РЕЗУЛТАТИ ОБРАДЕ РЕГИСТРОВАНИХ ПОДАТАКА О ВРЕДНОВАЊУ ДЕЛА СТУДИЈСКОГ ПРОГРАМА
Струковни васпитач деце јасленог узраста
</t>
  </si>
  <si>
    <t>3. Број предмета у III семестру je</t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</si>
  <si>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</si>
  <si>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</si>
  <si>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</si>
  <si>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</si>
  <si>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Квалитет уџбеника и литературе (oд 1 дo 5), обавезних и изборних предмета у III семестру</t>
  </si>
  <si>
    <t>Укупан број датих одговора:</t>
  </si>
  <si>
    <t>*</t>
  </si>
  <si>
    <t>Не:Треба више вредновати знање на испиту</t>
  </si>
  <si>
    <t>Марија Лукић</t>
  </si>
  <si>
    <t>28.11.-29.12.2016.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</si>
</sst>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0" fillId="0" borderId="14" xfId="0" applyBorder="1" applyAlignment="1"/>
    <xf numFmtId="0" fontId="9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1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3" fillId="0" borderId="15" xfId="0" applyFont="1" applyBorder="1" applyAlignment="1">
      <alignment horizontal="center" vertical="center"/>
    </xf>
    <xf numFmtId="0" fontId="4" fillId="0" borderId="1" xfId="0" applyFont="1" applyBorder="1" applyAlignment="1"/>
    <xf numFmtId="2" fontId="12" fillId="0" borderId="16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/>
    </xf>
    <xf numFmtId="0" fontId="3" fillId="0" borderId="1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2" fillId="0" borderId="0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17" xfId="0" applyFont="1" applyBorder="1" applyAlignment="1"/>
    <xf numFmtId="0" fontId="0" fillId="0" borderId="1" xfId="0" applyNumberForma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4" xfId="0" applyFont="1" applyBorder="1"/>
    <xf numFmtId="0" fontId="14" fillId="0" borderId="2" xfId="0" applyFont="1" applyBorder="1"/>
    <xf numFmtId="0" fontId="14" fillId="0" borderId="1" xfId="0" applyFont="1" applyBorder="1"/>
    <xf numFmtId="0" fontId="14" fillId="0" borderId="3" xfId="0" applyFont="1" applyBorder="1"/>
    <xf numFmtId="9" fontId="12" fillId="0" borderId="1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9" fontId="1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2" fillId="0" borderId="1" xfId="0" applyFont="1" applyBorder="1"/>
    <xf numFmtId="0" fontId="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 wrapText="1"/>
    </xf>
    <xf numFmtId="10" fontId="0" fillId="0" borderId="35" xfId="0" applyNumberFormat="1" applyBorder="1"/>
    <xf numFmtId="9" fontId="12" fillId="0" borderId="35" xfId="1" applyFont="1" applyBorder="1" applyAlignment="1">
      <alignment horizontal="center"/>
    </xf>
    <xf numFmtId="0" fontId="13" fillId="0" borderId="3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40" xfId="0" applyBorder="1" applyAlignment="1">
      <alignment horizontal="left"/>
    </xf>
    <xf numFmtId="0" fontId="0" fillId="0" borderId="40" xfId="0" applyBorder="1"/>
    <xf numFmtId="0" fontId="0" fillId="0" borderId="14" xfId="0" applyBorder="1" applyAlignment="1">
      <alignment horizontal="center"/>
    </xf>
    <xf numFmtId="9" fontId="12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5" fillId="0" borderId="0" xfId="0" applyFont="1" applyBorder="1" applyAlignment="1">
      <alignment vertical="top"/>
    </xf>
    <xf numFmtId="0" fontId="15" fillId="0" borderId="0" xfId="0" applyFont="1" applyBorder="1" applyAlignment="1"/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9" fontId="0" fillId="0" borderId="15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3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2" fontId="0" fillId="0" borderId="15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12" fillId="0" borderId="15" xfId="0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3" fillId="0" borderId="15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3" xfId="0" applyFont="1" applyBorder="1" applyAlignment="1">
      <alignment horizontal="center" textRotation="90" wrapText="1"/>
    </xf>
    <xf numFmtId="0" fontId="10" fillId="0" borderId="8" xfId="0" applyFont="1" applyBorder="1" applyAlignment="1">
      <alignment horizontal="center" textRotation="90" wrapText="1"/>
    </xf>
    <xf numFmtId="0" fontId="10" fillId="0" borderId="9" xfId="0" applyFont="1" applyBorder="1" applyAlignment="1">
      <alignment horizontal="center" textRotation="90" wrapText="1"/>
    </xf>
    <xf numFmtId="0" fontId="13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right"/>
    </xf>
    <xf numFmtId="0" fontId="13" fillId="0" borderId="19" xfId="0" applyFont="1" applyBorder="1" applyAlignment="1">
      <alignment horizontal="right"/>
    </xf>
    <xf numFmtId="0" fontId="13" fillId="0" borderId="18" xfId="0" applyFont="1" applyBorder="1" applyAlignment="1">
      <alignment horizontal="right"/>
    </xf>
    <xf numFmtId="0" fontId="10" fillId="0" borderId="1" xfId="0" applyFont="1" applyBorder="1" applyAlignment="1">
      <alignment horizontal="center" textRotation="90" wrapText="1"/>
    </xf>
    <xf numFmtId="2" fontId="0" fillId="0" borderId="1" xfId="0" applyNumberForma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>
        <c:manualLayout>
          <c:xMode val="edge"/>
          <c:yMode val="edge"/>
          <c:x val="0.22241699647439056"/>
          <c:y val="4.4164001684089828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091"/>
          <c:h val="0.67718191377497561"/>
        </c:manualLayout>
      </c:layout>
      <c:pieChart>
        <c:varyColors val="1"/>
        <c:ser>
          <c:idx val="0"/>
          <c:order val="0"/>
          <c:tx>
            <c:strRef>
              <c:f>Rezultati!$A$36</c:f>
              <c:strCache>
                <c:ptCount val="1"/>
                <c:pt idx="0">
                  <c:v>3. Број предмета у III семестру je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7.4262310906408446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-3.7403091688845549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Rezultati!$C$38:$E$41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Rezultati!$G$38:$G$41</c:f>
              <c:numCache>
                <c:formatCode>0.00%</c:formatCode>
                <c:ptCount val="4"/>
                <c:pt idx="0">
                  <c:v>0.85</c:v>
                </c:pt>
                <c:pt idx="1">
                  <c:v>0</c:v>
                </c:pt>
                <c:pt idx="2">
                  <c:v>0.15</c:v>
                </c:pt>
                <c:pt idx="3">
                  <c:v>0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5289981232557021"/>
          <c:y val="3.1390134529147982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9367311072056238"/>
          <c:y val="0.33183856502242359"/>
          <c:w val="0.22427440633245391"/>
          <c:h val="0.38116591928251226"/>
        </c:manualLayout>
      </c:layout>
      <c:pieChart>
        <c:varyColors val="1"/>
        <c:ser>
          <c:idx val="0"/>
          <c:order val="0"/>
          <c:tx>
            <c:strRef>
              <c:f>Rezultati!$A$45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56"/>
                  <c:y val="-9.493544248672998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0.28914840130471925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3.2473770593979358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0.2661216490418909"/>
                  <c:y val="0.1467502324541278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-0.14375501215382391"/>
                  <c:y val="7.469063003895841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21134841654028141"/>
                  <c:y val="2.6917834822216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7.5970609214745424E-2"/>
                  <c:y val="-5.831361886939041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21771203401685663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 val="0.43002895499315352"/>
                  <c:y val="-0.515066558384236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Rezultati!$C$47:$E$57</c:f>
              <c:strCache>
                <c:ptCount val="11"/>
                <c:pt idx="0">
                  <c:v>Породична психологија</c:v>
                </c:pt>
                <c:pt idx="1">
                  <c:v>Методика васпитно-образовног рада 2</c:v>
                </c:pt>
                <c:pt idx="2">
                  <c:v>Методологија педагошких истраживања </c:v>
                </c:pt>
                <c:pt idx="3">
                  <c:v>Стручно педагошка пракса 1</c:v>
                </c:pt>
                <c:pt idx="4">
                  <c:v>Страни језик 2</c:v>
                </c:pt>
                <c:pt idx="5">
                  <c:v>Култура говора и комуникације</c:v>
                </c:pt>
                <c:pt idx="6">
                  <c:v>Медијска и визуелна култура</c:v>
                </c:pt>
                <c:pt idx="7">
                  <c:v>Музичка радионица</c:v>
                </c:pt>
                <c:pt idx="8">
                  <c:v>Рано учење и афективно везивање</c:v>
                </c:pt>
                <c:pt idx="9">
                  <c:v>Здравствена нега са педијатријом</c:v>
                </c:pt>
                <c:pt idx="10">
                  <c:v>Ниједан</c:v>
                </c:pt>
              </c:strCache>
            </c:strRef>
          </c:cat>
          <c:val>
            <c:numRef>
              <c:f>Rezultati!$G$47:$G$57</c:f>
              <c:numCache>
                <c:formatCode>0.00%</c:formatCode>
                <c:ptCount val="11"/>
                <c:pt idx="0">
                  <c:v>0.14814814814814814</c:v>
                </c:pt>
                <c:pt idx="1">
                  <c:v>0.18518518518518517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</c:v>
                </c:pt>
                <c:pt idx="5">
                  <c:v>3.7037037037037035E-2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7.407407407407407E-2</c:v>
                </c:pt>
                <c:pt idx="10">
                  <c:v>0.33333333333333331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0447162687551774"/>
          <c:y val="2.2573363431151322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8003535125067733"/>
          <c:y val="0.39729119638826182"/>
          <c:w val="0.24168146761563766"/>
          <c:h val="0.31151241534988927"/>
        </c:manualLayout>
      </c:layout>
      <c:pieChart>
        <c:varyColors val="1"/>
        <c:ser>
          <c:idx val="0"/>
          <c:order val="0"/>
          <c:tx>
            <c:strRef>
              <c:f>Rezultati!$A$60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0.200699762502378"/>
                  <c:y val="-0.1732247915963106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-6.7275674765253271E-2"/>
                  <c:y val="0.145059632782923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16332276628963527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0.30478800782503696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19347747975353347"/>
                  <c:y val="-0.185263918759591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 val="0.1285729269512336"/>
                  <c:y val="-0.60317757120089255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Rezultati!$C$62:$E$72</c:f>
              <c:strCache>
                <c:ptCount val="11"/>
                <c:pt idx="0">
                  <c:v>Породична психологија</c:v>
                </c:pt>
                <c:pt idx="1">
                  <c:v>Методика васпитно-образовног рада 2</c:v>
                </c:pt>
                <c:pt idx="2">
                  <c:v>Методологија педагошких истраживања </c:v>
                </c:pt>
                <c:pt idx="3">
                  <c:v>Стручно педагошка пракса 1</c:v>
                </c:pt>
                <c:pt idx="4">
                  <c:v>Страни језик 2</c:v>
                </c:pt>
                <c:pt idx="5">
                  <c:v>Култура говора и комуникације</c:v>
                </c:pt>
                <c:pt idx="6">
                  <c:v>Медијска и визуелна култура</c:v>
                </c:pt>
                <c:pt idx="7">
                  <c:v>Музичка радионица</c:v>
                </c:pt>
                <c:pt idx="8">
                  <c:v>Рано учење и афективно везивање</c:v>
                </c:pt>
                <c:pt idx="9">
                  <c:v>Здравствена нега са педијатријом</c:v>
                </c:pt>
                <c:pt idx="10">
                  <c:v>Ниједан</c:v>
                </c:pt>
              </c:strCache>
            </c:strRef>
          </c:cat>
          <c:val>
            <c:numRef>
              <c:f>Rezultati!$G$62:$G$72</c:f>
              <c:numCache>
                <c:formatCode>0.00%</c:formatCode>
                <c:ptCount val="11"/>
                <c:pt idx="0">
                  <c:v>4.3478260869565216E-2</c:v>
                </c:pt>
                <c:pt idx="1">
                  <c:v>4.3478260869565216E-2</c:v>
                </c:pt>
                <c:pt idx="2">
                  <c:v>0.17391304347826086</c:v>
                </c:pt>
                <c:pt idx="3">
                  <c:v>0</c:v>
                </c:pt>
                <c:pt idx="4">
                  <c:v>0</c:v>
                </c:pt>
                <c:pt idx="5">
                  <c:v>4.3478260869565216E-2</c:v>
                </c:pt>
                <c:pt idx="6">
                  <c:v>4.3478260869565216E-2</c:v>
                </c:pt>
                <c:pt idx="7">
                  <c:v>0</c:v>
                </c:pt>
                <c:pt idx="8">
                  <c:v>4.3478260869565216E-2</c:v>
                </c:pt>
                <c:pt idx="9">
                  <c:v>4.3478260869565216E-2</c:v>
                </c:pt>
                <c:pt idx="10">
                  <c:v>0.56521739130434778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5586706591253571"/>
          <c:y val="4.727393664832992E-2"/>
        </c:manualLayout>
      </c:layout>
      <c:txPr>
        <a:bodyPr/>
        <a:lstStyle/>
        <a:p>
          <a:pPr>
            <a:defRPr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40843621307899891"/>
          <c:y val="0.36183583216481602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Rezultati!$A$76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06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6.4009315736941394E-2"/>
                  <c:y val="3.088970087889350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18973361428412996"/>
                  <c:y val="1.8401294609415716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Rezultati!$B$78:$D$80</c:f>
              <c:strCache>
                <c:ptCount val="3"/>
                <c:pt idx="0">
                  <c:v>Њиховим значајем за позив васпитача.</c:v>
                </c:pt>
                <c:pt idx="1">
                  <c:v>Личним афинитетима према датој области.</c:v>
                </c:pt>
                <c:pt idx="2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Rezultati!$F$78:$F$80</c:f>
              <c:numCache>
                <c:formatCode>0.00%</c:formatCode>
                <c:ptCount val="3"/>
                <c:pt idx="0">
                  <c:v>0.55000000000000004</c:v>
                </c:pt>
                <c:pt idx="1">
                  <c:v>0.3</c:v>
                </c:pt>
                <c:pt idx="2">
                  <c:v>0.15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7017574740564267"/>
          <c:y val="2.904573059754401E-2"/>
        </c:manualLayout>
      </c:layout>
      <c:txPr>
        <a:bodyPr/>
        <a:lstStyle/>
        <a:p>
          <a:pPr>
            <a:defRPr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41437569186117107"/>
          <c:y val="0.32368680192348409"/>
          <c:w val="0.18740016663341821"/>
          <c:h val="0.45892522558767823"/>
        </c:manualLayout>
      </c:layout>
      <c:pieChart>
        <c:varyColors val="1"/>
        <c:ser>
          <c:idx val="0"/>
          <c:order val="0"/>
          <c:tx>
            <c:strRef>
              <c:f>Rezultati!$A$85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-4.7807284149094097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-0.19172293478218388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3"/>
              <c:layout>
                <c:manualLayout>
                  <c:x val="0.30607891226711526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showVal val="1"/>
            <c:showCatName val="1"/>
            <c:separator>
</c:separator>
            <c:showLeaderLines val="1"/>
          </c:dLbls>
          <c:cat>
            <c:strRef>
              <c:f>Rezultati!$B$87:$F$89</c:f>
              <c:strCache>
                <c:ptCount val="3"/>
                <c:pt idx="0">
                  <c:v>Да: адекватно је бодовање.</c:v>
                </c:pt>
                <c:pt idx="1">
                  <c:v>Не: треба више наградити активно учешће студената у току наставе.</c:v>
                </c:pt>
                <c:pt idx="2">
                  <c:v>Нe: треба више вредновати знање на испиту. </c:v>
                </c:pt>
              </c:strCache>
            </c:strRef>
          </c:cat>
          <c:val>
            <c:numRef>
              <c:f>Rezultati!$H$87:$H$89</c:f>
              <c:numCache>
                <c:formatCode>0.00%</c:formatCode>
                <c:ptCount val="3"/>
                <c:pt idx="0">
                  <c:v>0.84210526315789469</c:v>
                </c:pt>
                <c:pt idx="1">
                  <c:v>0.10526315789473684</c:v>
                </c:pt>
                <c:pt idx="2">
                  <c:v>5.2631578947368418E-2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plotArea>
      <c:layout>
        <c:manualLayout>
          <c:layoutTarget val="inner"/>
          <c:xMode val="edge"/>
          <c:yMode val="edge"/>
          <c:x val="0.20454545454545531"/>
          <c:y val="8.2899899051080264E-2"/>
          <c:w val="0.77097902097902282"/>
          <c:h val="0.38650579446799932"/>
        </c:manualLayout>
      </c:layout>
      <c:lineChart>
        <c:grouping val="standard"/>
        <c:ser>
          <c:idx val="0"/>
          <c:order val="0"/>
          <c:dLbls>
            <c:showVal val="1"/>
          </c:dLbls>
          <c:cat>
            <c:strRef>
              <c:f>Rezultati!$C$13:$E$22</c:f>
              <c:strCache>
                <c:ptCount val="10"/>
                <c:pt idx="0">
                  <c:v>Породична психологија</c:v>
                </c:pt>
                <c:pt idx="1">
                  <c:v>Методика васпитно-образовног рада 2</c:v>
                </c:pt>
                <c:pt idx="2">
                  <c:v>Методологија педагошких истраживања </c:v>
                </c:pt>
                <c:pt idx="3">
                  <c:v>Стручно педагошка пракса 1</c:v>
                </c:pt>
                <c:pt idx="4">
                  <c:v>Страни језик 2</c:v>
                </c:pt>
                <c:pt idx="5">
                  <c:v>Култура говора и комуникације</c:v>
                </c:pt>
                <c:pt idx="6">
                  <c:v>Медијска и визуелна култура</c:v>
                </c:pt>
                <c:pt idx="7">
                  <c:v>Музичка радионица</c:v>
                </c:pt>
                <c:pt idx="8">
                  <c:v>Рано учење и афективно везивање</c:v>
                </c:pt>
                <c:pt idx="9">
                  <c:v>Здравствена нега са педијатријом</c:v>
                </c:pt>
              </c:strCache>
            </c:strRef>
          </c:cat>
          <c:val>
            <c:numRef>
              <c:f>Rezultati!$L$13:$L$22</c:f>
              <c:numCache>
                <c:formatCode>0.00</c:formatCode>
                <c:ptCount val="10"/>
                <c:pt idx="0">
                  <c:v>4.75</c:v>
                </c:pt>
                <c:pt idx="1">
                  <c:v>4.45</c:v>
                </c:pt>
                <c:pt idx="2">
                  <c:v>4</c:v>
                </c:pt>
                <c:pt idx="3">
                  <c:v>4.9473684210526319</c:v>
                </c:pt>
                <c:pt idx="4">
                  <c:v>4.5384615384615383</c:v>
                </c:pt>
                <c:pt idx="5">
                  <c:v>4.8235294117647056</c:v>
                </c:pt>
                <c:pt idx="6">
                  <c:v>4.0769230769230766</c:v>
                </c:pt>
                <c:pt idx="7">
                  <c:v>4</c:v>
                </c:pt>
                <c:pt idx="8">
                  <c:v>4.7777777777777777</c:v>
                </c:pt>
                <c:pt idx="9">
                  <c:v>4.9375</c:v>
                </c:pt>
              </c:numCache>
            </c:numRef>
          </c:val>
        </c:ser>
        <c:dLbls>
          <c:showVal val="1"/>
        </c:dLbls>
        <c:marker val="1"/>
        <c:axId val="68119168"/>
        <c:axId val="76165504"/>
      </c:lineChart>
      <c:catAx>
        <c:axId val="68119168"/>
        <c:scaling>
          <c:orientation val="minMax"/>
        </c:scaling>
        <c:axPos val="b"/>
        <c:minorGridlines/>
        <c:numFmt formatCode="General" sourceLinked="1"/>
        <c:tickLblPos val="nextTo"/>
        <c:txPr>
          <a:bodyPr rot="-2700000" vert="horz"/>
          <a:lstStyle/>
          <a:p>
            <a:pPr>
              <a:defRPr/>
            </a:pPr>
            <a:endParaRPr lang="en-US"/>
          </a:p>
        </c:txPr>
        <c:crossAx val="76165504"/>
        <c:crosses val="autoZero"/>
        <c:auto val="1"/>
        <c:lblAlgn val="ctr"/>
        <c:lblOffset val="100"/>
        <c:tickLblSkip val="1"/>
        <c:tickMarkSkip val="1"/>
      </c:catAx>
      <c:valAx>
        <c:axId val="76165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51"/>
            </c:manualLayout>
          </c:layout>
        </c:title>
        <c:numFmt formatCode="0.0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119168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51</xdr:row>
      <xdr:rowOff>57150</xdr:rowOff>
    </xdr:from>
    <xdr:to>
      <xdr:col>10</xdr:col>
      <xdr:colOff>438151</xdr:colOff>
      <xdr:row>77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79</xdr:row>
      <xdr:rowOff>95250</xdr:rowOff>
    </xdr:from>
    <xdr:to>
      <xdr:col>10</xdr:col>
      <xdr:colOff>390525</xdr:colOff>
      <xdr:row>105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107</xdr:row>
      <xdr:rowOff>28575</xdr:rowOff>
    </xdr:from>
    <xdr:to>
      <xdr:col>10</xdr:col>
      <xdr:colOff>381000</xdr:colOff>
      <xdr:row>124</xdr:row>
      <xdr:rowOff>57150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125</xdr:row>
      <xdr:rowOff>152400</xdr:rowOff>
    </xdr:from>
    <xdr:to>
      <xdr:col>10</xdr:col>
      <xdr:colOff>285750</xdr:colOff>
      <xdr:row>141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4"/>
  <sheetViews>
    <sheetView tabSelected="1" workbookViewId="0">
      <selection activeCell="L8" sqref="L8"/>
    </sheetView>
  </sheetViews>
  <sheetFormatPr defaultRowHeight="12.75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8.8554687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>
      <c r="A1" s="163" t="s">
        <v>52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20"/>
      <c r="N1" s="120"/>
      <c r="O1" s="84"/>
    </row>
    <row r="2" spans="1:17" ht="15.75">
      <c r="A2" s="85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Q2" s="86"/>
    </row>
    <row r="3" spans="1:17" ht="15.75" customHeight="1">
      <c r="A3" s="163" t="s">
        <v>25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19"/>
      <c r="N3" s="119"/>
      <c r="O3" s="85"/>
      <c r="Q3" s="86"/>
    </row>
    <row r="4" spans="1:17" ht="16.5" thickBo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Q4" s="86"/>
    </row>
    <row r="5" spans="1:17" ht="17.25" thickTop="1" thickBot="1">
      <c r="A5" s="85"/>
      <c r="B5" s="84"/>
      <c r="C5" s="84"/>
      <c r="D5" s="84"/>
      <c r="E5" s="84"/>
      <c r="F5" s="155" t="s">
        <v>23</v>
      </c>
      <c r="G5" s="155"/>
      <c r="H5" s="155"/>
      <c r="I5" s="155"/>
      <c r="J5" s="161" t="s">
        <v>63</v>
      </c>
      <c r="K5" s="162"/>
      <c r="L5" s="104"/>
      <c r="M5" s="105"/>
      <c r="N5" s="105"/>
      <c r="O5" s="87"/>
      <c r="Q5" s="86"/>
    </row>
    <row r="6" spans="1:17" ht="17.25" thickTop="1" thickBot="1">
      <c r="A6" s="85"/>
      <c r="B6" s="84"/>
      <c r="C6" s="84"/>
      <c r="D6" s="84"/>
      <c r="E6" s="84"/>
      <c r="F6" s="88"/>
      <c r="G6" s="88"/>
      <c r="H6" s="88"/>
      <c r="I6" s="88"/>
      <c r="J6" s="88"/>
      <c r="K6" s="87"/>
      <c r="L6" s="87"/>
      <c r="M6" s="87"/>
      <c r="N6" s="89"/>
      <c r="O6" s="89"/>
    </row>
    <row r="7" spans="1:17" ht="14.25" thickTop="1" thickBot="1">
      <c r="A7" s="1"/>
      <c r="B7" s="1"/>
      <c r="C7" s="1"/>
      <c r="D7" s="1"/>
      <c r="E7" s="1"/>
      <c r="F7" s="156" t="s">
        <v>24</v>
      </c>
      <c r="G7" s="157"/>
      <c r="H7" s="157"/>
      <c r="I7" s="157"/>
      <c r="J7" s="90">
        <v>20</v>
      </c>
      <c r="K7" s="91"/>
      <c r="L7" s="91"/>
      <c r="M7" s="91"/>
      <c r="N7" s="1"/>
      <c r="O7" s="1"/>
    </row>
    <row r="8" spans="1:17" ht="13.5" thickTop="1">
      <c r="A8" s="1"/>
      <c r="B8" s="1"/>
      <c r="C8" s="1"/>
      <c r="D8" s="1"/>
      <c r="E8" s="1"/>
      <c r="F8" s="110"/>
      <c r="G8" s="7"/>
      <c r="H8" s="7"/>
      <c r="I8" s="7"/>
      <c r="J8" s="91"/>
      <c r="K8" s="91"/>
      <c r="L8" s="91"/>
      <c r="M8" s="91"/>
      <c r="N8" s="1"/>
      <c r="O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>
      <c r="A10" s="30" t="s">
        <v>32</v>
      </c>
      <c r="B10" s="30"/>
      <c r="C10" s="30"/>
      <c r="D10" s="30"/>
      <c r="E10" s="30"/>
      <c r="F10" s="30"/>
      <c r="G10" s="30"/>
      <c r="H10" s="30"/>
      <c r="I10" s="30"/>
      <c r="J10" s="3"/>
      <c r="K10" s="3"/>
      <c r="L10" s="3"/>
      <c r="M10" s="3"/>
      <c r="N10" s="169" t="s">
        <v>15</v>
      </c>
      <c r="O10" s="169"/>
      <c r="P10" s="168" t="s">
        <v>16</v>
      </c>
    </row>
    <row r="11" spans="1:17" ht="12.75" customHeight="1">
      <c r="B11" s="2"/>
      <c r="C11" s="2"/>
      <c r="D11" s="2"/>
      <c r="E11" s="2"/>
      <c r="F11" s="130" t="s">
        <v>0</v>
      </c>
      <c r="G11" s="130"/>
      <c r="H11" s="130"/>
      <c r="I11" s="130"/>
      <c r="J11" s="130"/>
      <c r="K11" s="165" t="s">
        <v>33</v>
      </c>
      <c r="L11" s="165" t="s">
        <v>34</v>
      </c>
      <c r="M11" s="95"/>
      <c r="N11" s="169"/>
      <c r="O11" s="169"/>
      <c r="P11" s="168"/>
    </row>
    <row r="12" spans="1:17">
      <c r="B12" s="97" t="s">
        <v>35</v>
      </c>
      <c r="C12" s="130" t="s">
        <v>20</v>
      </c>
      <c r="D12" s="130"/>
      <c r="E12" s="130"/>
      <c r="F12" s="8">
        <v>1</v>
      </c>
      <c r="G12" s="8">
        <v>2</v>
      </c>
      <c r="H12" s="8">
        <v>3</v>
      </c>
      <c r="I12" s="8">
        <v>4</v>
      </c>
      <c r="J12" s="8">
        <v>5</v>
      </c>
      <c r="K12" s="166"/>
      <c r="L12" s="166"/>
      <c r="M12" s="95"/>
      <c r="N12" s="54" t="s">
        <v>17</v>
      </c>
      <c r="O12" s="54" t="s">
        <v>18</v>
      </c>
      <c r="P12" s="168"/>
    </row>
    <row r="13" spans="1:17" ht="12.75" customHeight="1">
      <c r="A13" s="158" t="s">
        <v>1</v>
      </c>
      <c r="B13" s="82">
        <v>1</v>
      </c>
      <c r="C13" s="164" t="s">
        <v>44</v>
      </c>
      <c r="D13" s="126"/>
      <c r="E13" s="126"/>
      <c r="F13" s="5">
        <f>COUNTIF(Obrada!D3:BK3,$F$12)</f>
        <v>0</v>
      </c>
      <c r="G13" s="5">
        <f>COUNTIF(Obrada!D3:BK3,$G$12)</f>
        <v>0</v>
      </c>
      <c r="H13" s="5">
        <f>COUNTIF(Obrada!D3:BK3,$H$12)</f>
        <v>0</v>
      </c>
      <c r="I13" s="5">
        <f>COUNTIF(Obrada!D3:BK3,$I$12)</f>
        <v>5</v>
      </c>
      <c r="J13" s="5">
        <f>COUNTIF(Obrada!D3:BK3,$J$12)</f>
        <v>15</v>
      </c>
      <c r="K13" s="5">
        <f>SUM(F13:J13)</f>
        <v>20</v>
      </c>
      <c r="L13" s="6">
        <f t="shared" ref="L13:L22" si="0">(F13*$F$12+G13*$G$12+H13*$H$12+I13*$I$12+J13*$J$12)/K13</f>
        <v>4.75</v>
      </c>
      <c r="M13" s="94"/>
      <c r="N13" s="12">
        <f>$J$7-K13</f>
        <v>0</v>
      </c>
      <c r="O13" s="11">
        <f>N13/$J$7</f>
        <v>0</v>
      </c>
      <c r="P13" s="54">
        <f>SUM(F13:J13,N13)</f>
        <v>20</v>
      </c>
    </row>
    <row r="14" spans="1:17">
      <c r="A14" s="159"/>
      <c r="B14" s="82">
        <v>2</v>
      </c>
      <c r="C14" s="164" t="s">
        <v>26</v>
      </c>
      <c r="D14" s="126"/>
      <c r="E14" s="126"/>
      <c r="F14" s="5">
        <f>COUNTIF(Obrada!D4:BK4,$F$12)</f>
        <v>0</v>
      </c>
      <c r="G14" s="5">
        <f>COUNTIF(Obrada!D4:BK4,$G$12)</f>
        <v>1</v>
      </c>
      <c r="H14" s="5">
        <f>COUNTIF(Obrada!D4:BK4,$H$12)</f>
        <v>2</v>
      </c>
      <c r="I14" s="5">
        <f>COUNTIF(Obrada!D4:BK4,$I$12)</f>
        <v>4</v>
      </c>
      <c r="J14" s="5">
        <f>COUNTIF(Obrada!D4:BK4,$J$12)</f>
        <v>13</v>
      </c>
      <c r="K14" s="5">
        <f t="shared" ref="K14:K22" si="1">SUM(F14:J14)</f>
        <v>20</v>
      </c>
      <c r="L14" s="6">
        <f t="shared" si="0"/>
        <v>4.45</v>
      </c>
      <c r="M14" s="94"/>
      <c r="N14" s="12">
        <f t="shared" ref="N14:N22" si="2">$J$7-K14</f>
        <v>0</v>
      </c>
      <c r="O14" s="11">
        <f t="shared" ref="O14:O22" si="3">N14/$J$7</f>
        <v>0</v>
      </c>
      <c r="P14" s="54">
        <f t="shared" ref="P14:P22" si="4">SUM(F14:J14,N14)</f>
        <v>20</v>
      </c>
    </row>
    <row r="15" spans="1:17">
      <c r="A15" s="159"/>
      <c r="B15" s="82">
        <v>3</v>
      </c>
      <c r="C15" s="164" t="s">
        <v>13</v>
      </c>
      <c r="D15" s="126"/>
      <c r="E15" s="126"/>
      <c r="F15" s="5">
        <f>COUNTIF(Obrada!D5:BK5,$F$12)</f>
        <v>0</v>
      </c>
      <c r="G15" s="5">
        <f>COUNTIF(Obrada!D5:BK5,$G$12)</f>
        <v>1</v>
      </c>
      <c r="H15" s="5">
        <f>COUNTIF(Obrada!D5:BK5,$H$12)</f>
        <v>3</v>
      </c>
      <c r="I15" s="5">
        <f>COUNTIF(Obrada!D5:BK5,$I$12)</f>
        <v>11</v>
      </c>
      <c r="J15" s="5">
        <f>COUNTIF(Obrada!D5:BK5,$J$12)</f>
        <v>5</v>
      </c>
      <c r="K15" s="5">
        <f t="shared" si="1"/>
        <v>20</v>
      </c>
      <c r="L15" s="6">
        <f t="shared" si="0"/>
        <v>4</v>
      </c>
      <c r="M15" s="94"/>
      <c r="N15" s="12">
        <f t="shared" si="2"/>
        <v>0</v>
      </c>
      <c r="O15" s="11">
        <f t="shared" si="3"/>
        <v>0</v>
      </c>
      <c r="P15" s="54">
        <f t="shared" si="4"/>
        <v>20</v>
      </c>
    </row>
    <row r="16" spans="1:17">
      <c r="A16" s="160"/>
      <c r="B16" s="82">
        <v>4</v>
      </c>
      <c r="C16" s="164" t="s">
        <v>27</v>
      </c>
      <c r="D16" s="126"/>
      <c r="E16" s="126"/>
      <c r="F16" s="5">
        <f>COUNTIF(Obrada!D6:BK6,$F$12)</f>
        <v>0</v>
      </c>
      <c r="G16" s="5">
        <f>COUNTIF(Obrada!D6:BK6,$G$12)</f>
        <v>0</v>
      </c>
      <c r="H16" s="5">
        <f>COUNTIF(Obrada!D6:BK6,$H$12)</f>
        <v>0</v>
      </c>
      <c r="I16" s="5">
        <f>COUNTIF(Obrada!D6:BK6,$I$12)</f>
        <v>1</v>
      </c>
      <c r="J16" s="5">
        <f>COUNTIF(Obrada!D6:BK6,$J$12)</f>
        <v>18</v>
      </c>
      <c r="K16" s="5">
        <f t="shared" si="1"/>
        <v>19</v>
      </c>
      <c r="L16" s="6">
        <f t="shared" si="0"/>
        <v>4.9473684210526319</v>
      </c>
      <c r="M16" s="94"/>
      <c r="N16" s="12">
        <f t="shared" si="2"/>
        <v>1</v>
      </c>
      <c r="O16" s="11">
        <f t="shared" si="3"/>
        <v>0.05</v>
      </c>
      <c r="P16" s="54">
        <f t="shared" si="4"/>
        <v>20</v>
      </c>
    </row>
    <row r="17" spans="1:16">
      <c r="A17" s="139" t="s">
        <v>2</v>
      </c>
      <c r="B17" s="82">
        <v>1</v>
      </c>
      <c r="C17" s="164" t="s">
        <v>28</v>
      </c>
      <c r="D17" s="126"/>
      <c r="E17" s="126"/>
      <c r="F17" s="5">
        <f>COUNTIF(Obrada!D7:BK7,$F$12)</f>
        <v>0</v>
      </c>
      <c r="G17" s="5">
        <f>COUNTIF(Obrada!D7:BK7,$G$12)</f>
        <v>0</v>
      </c>
      <c r="H17" s="5">
        <f>COUNTIF(Obrada!D7:BK7,$H$12)</f>
        <v>1</v>
      </c>
      <c r="I17" s="5">
        <f>COUNTIF(Obrada!D7:BK7,$I$12)</f>
        <v>4</v>
      </c>
      <c r="J17" s="5">
        <f>COUNTIF(Obrada!D7:BK7,$J$12)</f>
        <v>8</v>
      </c>
      <c r="K17" s="5">
        <f t="shared" si="1"/>
        <v>13</v>
      </c>
      <c r="L17" s="6">
        <f t="shared" si="0"/>
        <v>4.5384615384615383</v>
      </c>
      <c r="M17" s="94"/>
      <c r="N17" s="12">
        <f t="shared" si="2"/>
        <v>7</v>
      </c>
      <c r="O17" s="11">
        <f t="shared" si="3"/>
        <v>0.35</v>
      </c>
      <c r="P17" s="54">
        <f t="shared" si="4"/>
        <v>20</v>
      </c>
    </row>
    <row r="18" spans="1:16" ht="12.75" customHeight="1">
      <c r="A18" s="139"/>
      <c r="B18" s="82">
        <v>2</v>
      </c>
      <c r="C18" s="164" t="s">
        <v>29</v>
      </c>
      <c r="D18" s="126"/>
      <c r="E18" s="126"/>
      <c r="F18" s="5">
        <f>COUNTIF(Obrada!D8:BK8,$F$12)</f>
        <v>0</v>
      </c>
      <c r="G18" s="5">
        <f>COUNTIF(Obrada!D8:BK8,$G$12)</f>
        <v>0</v>
      </c>
      <c r="H18" s="5">
        <f>COUNTIF(Obrada!D8:BK8,$H$12)</f>
        <v>1</v>
      </c>
      <c r="I18" s="5">
        <f>COUNTIF(Obrada!D8:BK8,$I$12)</f>
        <v>1</v>
      </c>
      <c r="J18" s="5">
        <f>COUNTIF(Obrada!D8:BK8,$J$12)</f>
        <v>15</v>
      </c>
      <c r="K18" s="5">
        <f t="shared" si="1"/>
        <v>17</v>
      </c>
      <c r="L18" s="6">
        <f t="shared" si="0"/>
        <v>4.8235294117647056</v>
      </c>
      <c r="M18" s="94"/>
      <c r="N18" s="12">
        <f t="shared" si="2"/>
        <v>3</v>
      </c>
      <c r="O18" s="11">
        <f t="shared" si="3"/>
        <v>0.15</v>
      </c>
      <c r="P18" s="54">
        <f t="shared" si="4"/>
        <v>20</v>
      </c>
    </row>
    <row r="19" spans="1:16" ht="12.75" customHeight="1">
      <c r="A19" s="139"/>
      <c r="B19" s="82">
        <v>3</v>
      </c>
      <c r="C19" s="164" t="s">
        <v>30</v>
      </c>
      <c r="D19" s="126"/>
      <c r="E19" s="126"/>
      <c r="F19" s="5">
        <f>COUNTIF(Obrada!D9:BK9,$F$12)</f>
        <v>0</v>
      </c>
      <c r="G19" s="5">
        <f>COUNTIF(Obrada!D9:BK9,$G$12)</f>
        <v>1</v>
      </c>
      <c r="H19" s="5">
        <f>COUNTIF(Obrada!D9:BK9,$H$12)</f>
        <v>2</v>
      </c>
      <c r="I19" s="5">
        <f>COUNTIF(Obrada!D9:BK9,$I$12)</f>
        <v>5</v>
      </c>
      <c r="J19" s="5">
        <f>COUNTIF(Obrada!D9:BK9,$J$12)</f>
        <v>5</v>
      </c>
      <c r="K19" s="5">
        <f t="shared" si="1"/>
        <v>13</v>
      </c>
      <c r="L19" s="6">
        <f t="shared" si="0"/>
        <v>4.0769230769230766</v>
      </c>
      <c r="M19" s="94"/>
      <c r="N19" s="12">
        <f t="shared" si="2"/>
        <v>7</v>
      </c>
      <c r="O19" s="11">
        <f t="shared" si="3"/>
        <v>0.35</v>
      </c>
      <c r="P19" s="54">
        <f t="shared" si="4"/>
        <v>20</v>
      </c>
    </row>
    <row r="20" spans="1:16">
      <c r="A20" s="139"/>
      <c r="B20" s="82">
        <v>4</v>
      </c>
      <c r="C20" s="164" t="s">
        <v>31</v>
      </c>
      <c r="D20" s="126"/>
      <c r="E20" s="126"/>
      <c r="F20" s="5">
        <f>COUNTIF(Obrada!D10:BK10,$F$12)</f>
        <v>0</v>
      </c>
      <c r="G20" s="5">
        <f>COUNTIF(Obrada!D10:BK10,$G$12)</f>
        <v>0</v>
      </c>
      <c r="H20" s="5">
        <f>COUNTIF(Obrada!D10:BK10,$H$12)</f>
        <v>1</v>
      </c>
      <c r="I20" s="5">
        <f>COUNTIF(Obrada!D10:BK10,$I$12)</f>
        <v>1</v>
      </c>
      <c r="J20" s="5">
        <f>COUNTIF(Obrada!D10:BK10,$J$12)</f>
        <v>1</v>
      </c>
      <c r="K20" s="5">
        <f t="shared" si="1"/>
        <v>3</v>
      </c>
      <c r="L20" s="6">
        <f t="shared" si="0"/>
        <v>4</v>
      </c>
      <c r="M20" s="94"/>
      <c r="N20" s="12">
        <f t="shared" si="2"/>
        <v>17</v>
      </c>
      <c r="O20" s="11">
        <f t="shared" si="3"/>
        <v>0.85</v>
      </c>
      <c r="P20" s="54">
        <f t="shared" si="4"/>
        <v>20</v>
      </c>
    </row>
    <row r="21" spans="1:16">
      <c r="A21" s="139"/>
      <c r="B21" s="82">
        <v>5</v>
      </c>
      <c r="C21" s="164" t="s">
        <v>45</v>
      </c>
      <c r="D21" s="126"/>
      <c r="E21" s="126"/>
      <c r="F21" s="5">
        <f>COUNTIF(Obrada!D11:BK11,$F$12)</f>
        <v>0</v>
      </c>
      <c r="G21" s="5">
        <f>COUNTIF(Obrada!D11:BK11,$G$12)</f>
        <v>0</v>
      </c>
      <c r="H21" s="5">
        <f>COUNTIF(Obrada!D11:BK11,$H$12)</f>
        <v>1</v>
      </c>
      <c r="I21" s="5">
        <f>COUNTIF(Obrada!D11:BK11,$I$12)</f>
        <v>0</v>
      </c>
      <c r="J21" s="5">
        <f>COUNTIF(Obrada!D11:BK11,$J$12)</f>
        <v>8</v>
      </c>
      <c r="K21" s="5">
        <f t="shared" si="1"/>
        <v>9</v>
      </c>
      <c r="L21" s="6">
        <f t="shared" si="0"/>
        <v>4.7777777777777777</v>
      </c>
      <c r="M21" s="94"/>
      <c r="N21" s="12">
        <f t="shared" si="2"/>
        <v>11</v>
      </c>
      <c r="O21" s="11">
        <f t="shared" si="3"/>
        <v>0.55000000000000004</v>
      </c>
      <c r="P21" s="54">
        <f t="shared" si="4"/>
        <v>20</v>
      </c>
    </row>
    <row r="22" spans="1:16">
      <c r="A22" s="139"/>
      <c r="B22" s="82">
        <v>6</v>
      </c>
      <c r="C22" s="164" t="s">
        <v>46</v>
      </c>
      <c r="D22" s="126"/>
      <c r="E22" s="126"/>
      <c r="F22" s="5">
        <f>COUNTIF(Obrada!D12:BK12,$F$12)</f>
        <v>0</v>
      </c>
      <c r="G22" s="5">
        <f>COUNTIF(Obrada!D12:BK12,$G$12)</f>
        <v>0</v>
      </c>
      <c r="H22" s="5">
        <f>COUNTIF(Obrada!D12:BK12,$H$12)</f>
        <v>0</v>
      </c>
      <c r="I22" s="5">
        <f>COUNTIF(Obrada!D12:BK12,$I$12)</f>
        <v>1</v>
      </c>
      <c r="J22" s="5">
        <f>COUNTIF(Obrada!D12:BK12,$J$12)</f>
        <v>15</v>
      </c>
      <c r="K22" s="5">
        <f t="shared" si="1"/>
        <v>16</v>
      </c>
      <c r="L22" s="6">
        <f t="shared" si="0"/>
        <v>4.9375</v>
      </c>
      <c r="M22" s="94"/>
      <c r="N22" s="12">
        <f t="shared" si="2"/>
        <v>4</v>
      </c>
      <c r="O22" s="11">
        <f t="shared" si="3"/>
        <v>0.2</v>
      </c>
      <c r="P22" s="54">
        <f t="shared" si="4"/>
        <v>20</v>
      </c>
    </row>
    <row r="23" spans="1:16">
      <c r="A23" s="101"/>
      <c r="B23" s="111"/>
      <c r="C23" s="112"/>
      <c r="D23" s="16"/>
      <c r="E23" s="16"/>
      <c r="F23" s="7"/>
      <c r="G23" s="7"/>
      <c r="H23" s="7"/>
      <c r="I23" s="7"/>
      <c r="J23" s="7"/>
      <c r="K23" s="7"/>
      <c r="L23" s="24"/>
      <c r="M23" s="24"/>
      <c r="N23" s="100"/>
      <c r="O23" s="55"/>
      <c r="P23" s="91"/>
    </row>
    <row r="24" spans="1:16">
      <c r="A24" s="101"/>
      <c r="B24" s="111"/>
      <c r="C24" s="112"/>
      <c r="D24" s="16"/>
      <c r="E24" s="16"/>
      <c r="F24" s="7"/>
      <c r="G24" s="7"/>
      <c r="H24" s="7"/>
      <c r="I24" s="7"/>
      <c r="J24" s="7"/>
      <c r="K24" s="7"/>
      <c r="L24" s="24"/>
      <c r="M24" s="24"/>
      <c r="N24" s="100"/>
      <c r="O24" s="55"/>
      <c r="P24" s="91"/>
    </row>
    <row r="25" spans="1:16" ht="15">
      <c r="A25" s="30" t="s">
        <v>3</v>
      </c>
      <c r="B25" s="30"/>
      <c r="C25" s="30"/>
      <c r="D25" s="30"/>
      <c r="E25" s="30"/>
      <c r="F25" s="30"/>
      <c r="G25" s="30"/>
      <c r="H25" s="30"/>
      <c r="I25" s="13"/>
      <c r="J25" s="13"/>
      <c r="K25" s="13"/>
      <c r="L25" s="13"/>
      <c r="M25" s="13"/>
      <c r="N25" s="123"/>
    </row>
    <row r="26" spans="1:16" ht="15">
      <c r="A26" s="16"/>
      <c r="B26" s="16"/>
      <c r="C26" s="54" t="s">
        <v>0</v>
      </c>
      <c r="D26" s="58" t="s">
        <v>17</v>
      </c>
      <c r="E26" s="54" t="s">
        <v>18</v>
      </c>
      <c r="F26" s="25"/>
      <c r="G26" s="25"/>
      <c r="H26" s="19"/>
      <c r="I26" s="19"/>
      <c r="J26" s="19"/>
      <c r="K26" s="19"/>
      <c r="L26" s="19"/>
      <c r="M26" s="19"/>
      <c r="N26" s="123"/>
    </row>
    <row r="27" spans="1:16" ht="15">
      <c r="A27" s="16"/>
      <c r="B27" s="16"/>
      <c r="C27" s="5">
        <v>1</v>
      </c>
      <c r="D27" s="59">
        <f>COUNTIF(Obrada!$D$14:$BK$14,C27)</f>
        <v>0</v>
      </c>
      <c r="E27" s="65">
        <f>D27/$D$33</f>
        <v>0</v>
      </c>
      <c r="F27" s="61"/>
      <c r="G27" s="61"/>
      <c r="H27" s="7"/>
      <c r="I27" s="7"/>
      <c r="J27" s="7"/>
      <c r="K27" s="7"/>
      <c r="L27" s="17"/>
      <c r="M27" s="17"/>
      <c r="N27" s="123"/>
    </row>
    <row r="28" spans="1:16" ht="15">
      <c r="A28" s="16"/>
      <c r="B28" s="16"/>
      <c r="C28" s="5">
        <v>2</v>
      </c>
      <c r="D28" s="59">
        <f>COUNTIF(Obrada!$D$14:$BK$14,C28)</f>
        <v>0</v>
      </c>
      <c r="E28" s="65">
        <f t="shared" ref="E28:E31" si="5">D28/$D$33</f>
        <v>0</v>
      </c>
      <c r="F28" s="61"/>
      <c r="G28" s="61"/>
      <c r="H28" s="7"/>
      <c r="I28" s="7"/>
      <c r="J28" s="7"/>
      <c r="K28" s="7"/>
      <c r="L28" s="24"/>
      <c r="M28" s="24"/>
      <c r="N28" s="123"/>
    </row>
    <row r="29" spans="1:16" ht="15">
      <c r="A29" s="16"/>
      <c r="B29" s="16"/>
      <c r="C29" s="5">
        <v>3</v>
      </c>
      <c r="D29" s="59">
        <f>COUNTIF(Obrada!$D$14:$BK$14,C29)</f>
        <v>1</v>
      </c>
      <c r="E29" s="65">
        <f t="shared" si="5"/>
        <v>0.05</v>
      </c>
      <c r="F29" s="61"/>
      <c r="G29" s="61"/>
      <c r="H29" s="7"/>
      <c r="I29" s="7"/>
      <c r="J29" s="7"/>
      <c r="K29" s="7"/>
      <c r="L29" s="24"/>
      <c r="M29" s="24"/>
      <c r="N29" s="124"/>
    </row>
    <row r="30" spans="1:16" ht="15">
      <c r="A30" s="16"/>
      <c r="B30" s="16"/>
      <c r="C30" s="5">
        <v>4</v>
      </c>
      <c r="D30" s="59">
        <f>COUNTIF(Obrada!$D$14:$BK$14,C30)</f>
        <v>10</v>
      </c>
      <c r="E30" s="65">
        <f t="shared" si="5"/>
        <v>0.5</v>
      </c>
      <c r="F30" s="61"/>
      <c r="G30" s="61"/>
      <c r="H30" s="7"/>
      <c r="I30" s="7"/>
      <c r="J30" s="7"/>
      <c r="K30" s="7"/>
      <c r="L30" s="24"/>
      <c r="M30" s="24"/>
      <c r="N30" s="123"/>
    </row>
    <row r="31" spans="1:16" ht="15">
      <c r="A31" s="7"/>
      <c r="B31" s="7"/>
      <c r="C31" s="5">
        <v>5</v>
      </c>
      <c r="D31" s="59">
        <f>COUNTIF(Obrada!$D$14:$BK$14,C31)</f>
        <v>9</v>
      </c>
      <c r="E31" s="65">
        <f t="shared" si="5"/>
        <v>0.45</v>
      </c>
      <c r="F31" s="61"/>
      <c r="G31" s="61"/>
      <c r="N31" s="123"/>
    </row>
    <row r="32" spans="1:16" ht="25.5">
      <c r="A32" s="7"/>
      <c r="B32" s="7"/>
      <c r="C32" s="56" t="s">
        <v>15</v>
      </c>
      <c r="D32" s="62">
        <f>J7-SUM(D27:D31)</f>
        <v>0</v>
      </c>
      <c r="E32" s="65">
        <f>D32/$D$33</f>
        <v>0</v>
      </c>
      <c r="F32" s="55"/>
      <c r="G32" s="55"/>
    </row>
    <row r="33" spans="1:9" ht="13.5" thickBot="1">
      <c r="A33" s="7"/>
      <c r="B33" s="7"/>
      <c r="C33" s="57" t="s">
        <v>16</v>
      </c>
      <c r="D33" s="54">
        <f>SUM(D27:D32)</f>
        <v>20</v>
      </c>
      <c r="E33" s="96">
        <f>SUM(E27:E32)</f>
        <v>1</v>
      </c>
      <c r="F33" s="55"/>
      <c r="G33" s="55"/>
    </row>
    <row r="34" spans="1:9" ht="13.5" thickBot="1">
      <c r="A34" s="7"/>
      <c r="B34" s="7"/>
      <c r="C34" s="7"/>
      <c r="D34" s="7"/>
      <c r="E34" s="181" t="s">
        <v>11</v>
      </c>
      <c r="F34" s="182"/>
      <c r="G34" s="64">
        <f>(C27*D27+C28*D28+C29*D29+C30*D30+C31*D31)/(D27+D28+D29+D30+D31)</f>
        <v>4.4000000000000004</v>
      </c>
      <c r="H34" s="66"/>
    </row>
    <row r="35" spans="1:9">
      <c r="A35" s="7"/>
      <c r="B35" s="7"/>
      <c r="C35" s="7"/>
      <c r="D35" s="7"/>
      <c r="E35" s="17"/>
      <c r="F35" s="17"/>
      <c r="G35" s="66"/>
      <c r="H35" s="66"/>
    </row>
    <row r="36" spans="1:9">
      <c r="A36" s="167" t="s">
        <v>53</v>
      </c>
      <c r="B36" s="167"/>
      <c r="C36" s="167"/>
      <c r="D36" s="167"/>
      <c r="E36" s="19"/>
      <c r="F36" s="19"/>
      <c r="G36" s="19"/>
      <c r="H36" s="19"/>
      <c r="I36" s="19"/>
    </row>
    <row r="37" spans="1:9">
      <c r="A37" s="52"/>
      <c r="B37" s="52"/>
      <c r="C37" s="130" t="s">
        <v>19</v>
      </c>
      <c r="D37" s="130"/>
      <c r="E37" s="130"/>
      <c r="F37" s="67" t="s">
        <v>17</v>
      </c>
      <c r="G37" s="8" t="s">
        <v>18</v>
      </c>
      <c r="H37" s="19"/>
      <c r="I37" s="19"/>
    </row>
    <row r="38" spans="1:9">
      <c r="C38" s="164" t="s">
        <v>39</v>
      </c>
      <c r="D38" s="164"/>
      <c r="E38" s="164"/>
      <c r="F38" s="5">
        <f>COUNTA(Obrada!D16:BK16)</f>
        <v>17</v>
      </c>
      <c r="G38" s="11">
        <f>F38/$F$42</f>
        <v>0.85</v>
      </c>
    </row>
    <row r="39" spans="1:9">
      <c r="C39" s="164" t="s">
        <v>40</v>
      </c>
      <c r="D39" s="164"/>
      <c r="E39" s="164"/>
      <c r="F39" s="5">
        <f>COUNTA(Obrada!D17:BK17)</f>
        <v>0</v>
      </c>
      <c r="G39" s="11">
        <f t="shared" ref="G39:G41" si="6">F39/$F$42</f>
        <v>0</v>
      </c>
    </row>
    <row r="40" spans="1:9">
      <c r="C40" s="164" t="s">
        <v>41</v>
      </c>
      <c r="D40" s="164"/>
      <c r="E40" s="164"/>
      <c r="F40" s="5">
        <f>COUNTA(Obrada!D18:BK18)</f>
        <v>3</v>
      </c>
      <c r="G40" s="11">
        <f t="shared" si="6"/>
        <v>0.15</v>
      </c>
    </row>
    <row r="41" spans="1:9">
      <c r="C41" s="171" t="s">
        <v>15</v>
      </c>
      <c r="D41" s="172"/>
      <c r="E41" s="173"/>
      <c r="F41" s="5">
        <f>J7-SUM(F38:F40)</f>
        <v>0</v>
      </c>
      <c r="G41" s="11">
        <f t="shared" si="6"/>
        <v>0</v>
      </c>
    </row>
    <row r="42" spans="1:9">
      <c r="E42" s="54" t="s">
        <v>16</v>
      </c>
      <c r="F42" s="54">
        <f>SUM(F38:F41)</f>
        <v>20</v>
      </c>
      <c r="G42" s="80">
        <f>SUM(G38:G41)</f>
        <v>1</v>
      </c>
    </row>
    <row r="43" spans="1:9">
      <c r="E43" s="91"/>
      <c r="F43" s="91"/>
      <c r="G43" s="109"/>
    </row>
    <row r="44" spans="1:9">
      <c r="E44" s="91"/>
      <c r="F44" s="91"/>
      <c r="G44" s="109"/>
    </row>
    <row r="45" spans="1:9">
      <c r="A45" s="30" t="s">
        <v>54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97"/>
      <c r="B46" s="97" t="str">
        <f t="shared" ref="B46:B52" si="7">B12</f>
        <v>Редни бр.</v>
      </c>
      <c r="C46" s="180" t="s">
        <v>20</v>
      </c>
      <c r="D46" s="180"/>
      <c r="E46" s="180"/>
      <c r="F46" s="69" t="s">
        <v>17</v>
      </c>
      <c r="G46" s="68" t="s">
        <v>18</v>
      </c>
      <c r="H46" s="2"/>
      <c r="I46" s="2"/>
    </row>
    <row r="47" spans="1:9" ht="12.75" customHeight="1">
      <c r="A47" s="174" t="str">
        <f>A13</f>
        <v>ОБАВЕЗНИ</v>
      </c>
      <c r="B47" s="12">
        <f t="shared" si="7"/>
        <v>1</v>
      </c>
      <c r="C47" s="126" t="str">
        <f t="shared" ref="C47:C56" si="8">C13</f>
        <v>Породична психологија</v>
      </c>
      <c r="D47" s="126"/>
      <c r="E47" s="126"/>
      <c r="F47" s="5">
        <f>COUNTA(Obrada!D20:BK20)</f>
        <v>4</v>
      </c>
      <c r="G47" s="10">
        <f t="shared" ref="G47:G57" si="9">F47/$F$58</f>
        <v>0.14814814814814814</v>
      </c>
    </row>
    <row r="48" spans="1:9">
      <c r="A48" s="174"/>
      <c r="B48" s="12">
        <f t="shared" si="7"/>
        <v>2</v>
      </c>
      <c r="C48" s="126" t="str">
        <f t="shared" si="8"/>
        <v>Методика васпитно-образовног рада 2</v>
      </c>
      <c r="D48" s="126"/>
      <c r="E48" s="126"/>
      <c r="F48" s="5">
        <f>COUNTA(Obrada!D21:BK21)</f>
        <v>5</v>
      </c>
      <c r="G48" s="10">
        <f t="shared" si="9"/>
        <v>0.18518518518518517</v>
      </c>
    </row>
    <row r="49" spans="1:9">
      <c r="A49" s="174"/>
      <c r="B49" s="12">
        <f t="shared" si="7"/>
        <v>3</v>
      </c>
      <c r="C49" s="126" t="str">
        <f t="shared" si="8"/>
        <v xml:space="preserve">Методологија педагошких истраживања </v>
      </c>
      <c r="D49" s="126"/>
      <c r="E49" s="126"/>
      <c r="F49" s="5">
        <f>COUNTA(Obrada!D22:BK22)</f>
        <v>3</v>
      </c>
      <c r="G49" s="10">
        <f t="shared" si="9"/>
        <v>0.1111111111111111</v>
      </c>
    </row>
    <row r="50" spans="1:9">
      <c r="A50" s="174"/>
      <c r="B50" s="12">
        <f t="shared" si="7"/>
        <v>4</v>
      </c>
      <c r="C50" s="126" t="str">
        <f t="shared" si="8"/>
        <v>Стручно педагошка пракса 1</v>
      </c>
      <c r="D50" s="126"/>
      <c r="E50" s="126"/>
      <c r="F50" s="5">
        <f>COUNTA(Obrada!D23:BK23)</f>
        <v>3</v>
      </c>
      <c r="G50" s="10">
        <f t="shared" si="9"/>
        <v>0.1111111111111111</v>
      </c>
    </row>
    <row r="51" spans="1:9">
      <c r="A51" s="170" t="str">
        <f>A17</f>
        <v>ИЗБОРНИ</v>
      </c>
      <c r="B51" s="12">
        <f t="shared" si="7"/>
        <v>1</v>
      </c>
      <c r="C51" s="126" t="str">
        <f t="shared" si="8"/>
        <v>Страни језик 2</v>
      </c>
      <c r="D51" s="126"/>
      <c r="E51" s="126"/>
      <c r="F51" s="5">
        <f>COUNTA(Obrada!D24:BK24)</f>
        <v>0</v>
      </c>
      <c r="G51" s="10">
        <f t="shared" si="9"/>
        <v>0</v>
      </c>
    </row>
    <row r="52" spans="1:9" ht="12.75" customHeight="1">
      <c r="A52" s="170"/>
      <c r="B52" s="12">
        <f t="shared" si="7"/>
        <v>2</v>
      </c>
      <c r="C52" s="126" t="str">
        <f t="shared" si="8"/>
        <v>Култура говора и комуникације</v>
      </c>
      <c r="D52" s="126"/>
      <c r="E52" s="126"/>
      <c r="F52" s="5">
        <f>COUNTA(Obrada!D25:BK25)</f>
        <v>1</v>
      </c>
      <c r="G52" s="10">
        <f t="shared" si="9"/>
        <v>3.7037037037037035E-2</v>
      </c>
    </row>
    <row r="53" spans="1:9" ht="12.75" customHeight="1">
      <c r="A53" s="170"/>
      <c r="B53" s="12">
        <f>B19</f>
        <v>3</v>
      </c>
      <c r="C53" s="126" t="str">
        <f t="shared" si="8"/>
        <v>Медијска и визуелна култура</v>
      </c>
      <c r="D53" s="126"/>
      <c r="E53" s="126"/>
      <c r="F53" s="5">
        <f>COUNTA(Obrada!D26:BK26)</f>
        <v>0</v>
      </c>
      <c r="G53" s="10">
        <f t="shared" si="9"/>
        <v>0</v>
      </c>
    </row>
    <row r="54" spans="1:9">
      <c r="A54" s="170"/>
      <c r="B54" s="12">
        <f>B20</f>
        <v>4</v>
      </c>
      <c r="C54" s="126" t="str">
        <f t="shared" si="8"/>
        <v>Музичка радионица</v>
      </c>
      <c r="D54" s="126"/>
      <c r="E54" s="126"/>
      <c r="F54" s="5">
        <f>COUNTA(Obrada!D27:BK27)</f>
        <v>0</v>
      </c>
      <c r="G54" s="10">
        <f t="shared" si="9"/>
        <v>0</v>
      </c>
    </row>
    <row r="55" spans="1:9">
      <c r="A55" s="170"/>
      <c r="B55" s="12">
        <f>B21</f>
        <v>5</v>
      </c>
      <c r="C55" s="126" t="str">
        <f t="shared" si="8"/>
        <v>Рано учење и афективно везивање</v>
      </c>
      <c r="D55" s="126"/>
      <c r="E55" s="126"/>
      <c r="F55" s="5">
        <f>COUNTA(Obrada!D28:BK28)</f>
        <v>0</v>
      </c>
      <c r="G55" s="10">
        <f t="shared" si="9"/>
        <v>0</v>
      </c>
    </row>
    <row r="56" spans="1:9">
      <c r="A56" s="170"/>
      <c r="B56" s="12">
        <f>B22</f>
        <v>6</v>
      </c>
      <c r="C56" s="126" t="str">
        <f t="shared" si="8"/>
        <v>Здравствена нега са педијатријом</v>
      </c>
      <c r="D56" s="126"/>
      <c r="E56" s="126"/>
      <c r="F56" s="5">
        <f>COUNTA(Obrada!D29:BK29)</f>
        <v>2</v>
      </c>
      <c r="G56" s="10">
        <f t="shared" si="9"/>
        <v>7.407407407407407E-2</v>
      </c>
    </row>
    <row r="57" spans="1:9">
      <c r="A57" s="99"/>
      <c r="B57" s="125"/>
      <c r="C57" s="126" t="s">
        <v>36</v>
      </c>
      <c r="D57" s="126"/>
      <c r="E57" s="126"/>
      <c r="F57" s="5">
        <f>COUNTA(Obrada!D30:BK30)</f>
        <v>9</v>
      </c>
      <c r="G57" s="10">
        <f t="shared" si="9"/>
        <v>0.33333333333333331</v>
      </c>
    </row>
    <row r="58" spans="1:9">
      <c r="A58" s="14"/>
      <c r="B58" s="15"/>
      <c r="C58" s="145" t="s">
        <v>59</v>
      </c>
      <c r="D58" s="146"/>
      <c r="E58" s="147"/>
      <c r="F58" s="54">
        <f>SUM(F47:F57)</f>
        <v>27</v>
      </c>
      <c r="G58" s="80">
        <f>SUM(G47:G57)</f>
        <v>1</v>
      </c>
    </row>
    <row r="59" spans="1:9">
      <c r="A59" s="14"/>
      <c r="B59" s="15"/>
      <c r="C59" s="70"/>
      <c r="D59" s="70"/>
      <c r="E59" s="70"/>
      <c r="F59" s="91"/>
      <c r="G59" s="109"/>
    </row>
    <row r="60" spans="1:9">
      <c r="A60" s="167" t="s">
        <v>55</v>
      </c>
      <c r="B60" s="167"/>
      <c r="C60" s="167"/>
      <c r="D60" s="167"/>
      <c r="E60" s="167"/>
      <c r="F60" s="30"/>
      <c r="G60" s="30"/>
      <c r="H60" s="30"/>
      <c r="I60" s="30"/>
    </row>
    <row r="61" spans="1:9">
      <c r="A61" s="97"/>
      <c r="B61" s="98" t="str">
        <f t="shared" ref="B61:B69" si="10">B12</f>
        <v>Редни бр.</v>
      </c>
      <c r="C61" s="180" t="s">
        <v>20</v>
      </c>
      <c r="D61" s="180"/>
      <c r="E61" s="180"/>
      <c r="F61" s="69" t="s">
        <v>17</v>
      </c>
      <c r="G61" s="68" t="s">
        <v>18</v>
      </c>
      <c r="H61" s="30"/>
      <c r="I61" s="30"/>
    </row>
    <row r="62" spans="1:9" ht="12.75" customHeight="1">
      <c r="A62" s="174" t="str">
        <f>A13</f>
        <v>ОБАВЕЗНИ</v>
      </c>
      <c r="B62" s="12">
        <f t="shared" si="10"/>
        <v>1</v>
      </c>
      <c r="C62" s="126" t="str">
        <f t="shared" ref="C62:C71" si="11">C13</f>
        <v>Породична психологија</v>
      </c>
      <c r="D62" s="126"/>
      <c r="E62" s="126"/>
      <c r="F62" s="5">
        <f>COUNTA(Obrada!D32:BK32)</f>
        <v>1</v>
      </c>
      <c r="G62" s="10">
        <f t="shared" ref="G62:G72" si="12">F62/$F$73</f>
        <v>4.3478260869565216E-2</v>
      </c>
    </row>
    <row r="63" spans="1:9">
      <c r="A63" s="174"/>
      <c r="B63" s="12">
        <f t="shared" si="10"/>
        <v>2</v>
      </c>
      <c r="C63" s="126" t="str">
        <f t="shared" si="11"/>
        <v>Методика васпитно-образовног рада 2</v>
      </c>
      <c r="D63" s="126"/>
      <c r="E63" s="126"/>
      <c r="F63" s="5">
        <f>COUNTA(Obrada!D33:BK33)</f>
        <v>1</v>
      </c>
      <c r="G63" s="10">
        <f t="shared" si="12"/>
        <v>4.3478260869565216E-2</v>
      </c>
    </row>
    <row r="64" spans="1:9">
      <c r="A64" s="174"/>
      <c r="B64" s="12">
        <f t="shared" si="10"/>
        <v>3</v>
      </c>
      <c r="C64" s="126" t="str">
        <f t="shared" si="11"/>
        <v xml:space="preserve">Методологија педагошких истраживања </v>
      </c>
      <c r="D64" s="126"/>
      <c r="E64" s="126"/>
      <c r="F64" s="5">
        <f>COUNTA(Obrada!D34:BK34)</f>
        <v>4</v>
      </c>
      <c r="G64" s="10">
        <f t="shared" si="12"/>
        <v>0.17391304347826086</v>
      </c>
    </row>
    <row r="65" spans="1:8">
      <c r="A65" s="174"/>
      <c r="B65" s="12">
        <f t="shared" si="10"/>
        <v>4</v>
      </c>
      <c r="C65" s="126" t="str">
        <f t="shared" si="11"/>
        <v>Стручно педагошка пракса 1</v>
      </c>
      <c r="D65" s="126"/>
      <c r="E65" s="126"/>
      <c r="F65" s="5">
        <f>COUNTA(Obrada!D35:BK35)</f>
        <v>0</v>
      </c>
      <c r="G65" s="10">
        <f t="shared" si="12"/>
        <v>0</v>
      </c>
    </row>
    <row r="66" spans="1:8">
      <c r="A66" s="139" t="str">
        <f>A17</f>
        <v>ИЗБОРНИ</v>
      </c>
      <c r="B66" s="12">
        <f t="shared" si="10"/>
        <v>1</v>
      </c>
      <c r="C66" s="126" t="str">
        <f t="shared" si="11"/>
        <v>Страни језик 2</v>
      </c>
      <c r="D66" s="126"/>
      <c r="E66" s="126"/>
      <c r="F66" s="5">
        <f>COUNTA(Obrada!D36:BK36)</f>
        <v>0</v>
      </c>
      <c r="G66" s="10">
        <f t="shared" si="12"/>
        <v>0</v>
      </c>
    </row>
    <row r="67" spans="1:8" ht="12.75" customHeight="1">
      <c r="A67" s="139"/>
      <c r="B67" s="12">
        <f t="shared" si="10"/>
        <v>2</v>
      </c>
      <c r="C67" s="126" t="str">
        <f t="shared" si="11"/>
        <v>Култура говора и комуникације</v>
      </c>
      <c r="D67" s="126"/>
      <c r="E67" s="126"/>
      <c r="F67" s="5">
        <f>COUNTA(Obrada!D37:BK37)</f>
        <v>1</v>
      </c>
      <c r="G67" s="10">
        <f t="shared" si="12"/>
        <v>4.3478260869565216E-2</v>
      </c>
    </row>
    <row r="68" spans="1:8" ht="12.75" customHeight="1">
      <c r="A68" s="139"/>
      <c r="B68" s="12">
        <f t="shared" si="10"/>
        <v>3</v>
      </c>
      <c r="C68" s="126" t="str">
        <f t="shared" si="11"/>
        <v>Медијска и визуелна култура</v>
      </c>
      <c r="D68" s="126"/>
      <c r="E68" s="126"/>
      <c r="F68" s="5">
        <f>COUNTA(Obrada!D38:BK38)</f>
        <v>1</v>
      </c>
      <c r="G68" s="10">
        <f t="shared" si="12"/>
        <v>4.3478260869565216E-2</v>
      </c>
    </row>
    <row r="69" spans="1:8">
      <c r="A69" s="139"/>
      <c r="B69" s="12">
        <f t="shared" si="10"/>
        <v>4</v>
      </c>
      <c r="C69" s="126" t="str">
        <f t="shared" si="11"/>
        <v>Музичка радионица</v>
      </c>
      <c r="D69" s="126"/>
      <c r="E69" s="126"/>
      <c r="F69" s="5">
        <f>COUNTA(Obrada!D39:BK39)</f>
        <v>0</v>
      </c>
      <c r="G69" s="10">
        <f t="shared" si="12"/>
        <v>0</v>
      </c>
    </row>
    <row r="70" spans="1:8">
      <c r="A70" s="139"/>
      <c r="B70" s="12">
        <v>5</v>
      </c>
      <c r="C70" s="126" t="str">
        <f t="shared" si="11"/>
        <v>Рано учење и афективно везивање</v>
      </c>
      <c r="D70" s="126"/>
      <c r="E70" s="126"/>
      <c r="F70" s="5">
        <f>COUNTA(Obrada!D40:BK40)</f>
        <v>1</v>
      </c>
      <c r="G70" s="10">
        <f t="shared" si="12"/>
        <v>4.3478260869565216E-2</v>
      </c>
    </row>
    <row r="71" spans="1:8">
      <c r="A71" s="139"/>
      <c r="B71" s="12">
        <f>B22</f>
        <v>6</v>
      </c>
      <c r="C71" s="126" t="str">
        <f t="shared" si="11"/>
        <v>Здравствена нега са педијатријом</v>
      </c>
      <c r="D71" s="126"/>
      <c r="E71" s="126"/>
      <c r="F71" s="5">
        <f>COUNTA(Obrada!D41:BK41)</f>
        <v>1</v>
      </c>
      <c r="G71" s="10">
        <f t="shared" si="12"/>
        <v>4.3478260869565216E-2</v>
      </c>
    </row>
    <row r="72" spans="1:8">
      <c r="A72" s="101"/>
      <c r="B72" s="125"/>
      <c r="C72" s="126" t="s">
        <v>36</v>
      </c>
      <c r="D72" s="126"/>
      <c r="E72" s="126"/>
      <c r="F72" s="5">
        <f>COUNTA(Obrada!D42:BK42)</f>
        <v>13</v>
      </c>
      <c r="G72" s="10">
        <f t="shared" si="12"/>
        <v>0.56521739130434778</v>
      </c>
    </row>
    <row r="73" spans="1:8">
      <c r="C73" s="145" t="s">
        <v>59</v>
      </c>
      <c r="D73" s="146"/>
      <c r="E73" s="147"/>
      <c r="F73" s="54">
        <f>SUM(F62:F72)</f>
        <v>23</v>
      </c>
      <c r="G73" s="80">
        <f>SUM(G62:G72)</f>
        <v>0.99999999999999989</v>
      </c>
    </row>
    <row r="76" spans="1:8">
      <c r="A76" s="138" t="s">
        <v>56</v>
      </c>
      <c r="B76" s="138"/>
      <c r="C76" s="138"/>
      <c r="D76" s="138"/>
      <c r="E76" s="138"/>
      <c r="F76" s="138"/>
      <c r="G76" s="138"/>
      <c r="H76" s="138"/>
    </row>
    <row r="77" spans="1:8">
      <c r="A77" s="2"/>
      <c r="B77" s="130" t="s">
        <v>19</v>
      </c>
      <c r="C77" s="130"/>
      <c r="D77" s="130"/>
      <c r="E77" s="8" t="s">
        <v>17</v>
      </c>
      <c r="F77" s="8" t="s">
        <v>18</v>
      </c>
      <c r="G77" s="2"/>
      <c r="H77" s="2"/>
    </row>
    <row r="78" spans="1:8">
      <c r="A78" s="63">
        <v>1</v>
      </c>
      <c r="B78" s="134" t="s">
        <v>47</v>
      </c>
      <c r="C78" s="126"/>
      <c r="D78" s="126"/>
      <c r="E78" s="71">
        <f>COUNTA(Obrada!D44:BK44)</f>
        <v>11</v>
      </c>
      <c r="F78" s="10">
        <f>E78/$E$81</f>
        <v>0.55000000000000004</v>
      </c>
    </row>
    <row r="79" spans="1:8">
      <c r="A79" s="63">
        <v>2</v>
      </c>
      <c r="B79" s="134" t="s">
        <v>48</v>
      </c>
      <c r="C79" s="126"/>
      <c r="D79" s="126"/>
      <c r="E79" s="71">
        <f>COUNTA(Obrada!D45:BK45)</f>
        <v>6</v>
      </c>
      <c r="F79" s="10">
        <f>E79/$E$81</f>
        <v>0.3</v>
      </c>
    </row>
    <row r="80" spans="1:8">
      <c r="A80" s="73"/>
      <c r="B80" s="135" t="s">
        <v>21</v>
      </c>
      <c r="C80" s="136"/>
      <c r="D80" s="137"/>
      <c r="E80" s="71">
        <f>J7-SUM(E78:E79)</f>
        <v>3</v>
      </c>
      <c r="F80" s="10">
        <f>E80/$E$81</f>
        <v>0.15</v>
      </c>
    </row>
    <row r="81" spans="1:13">
      <c r="B81" s="145" t="s">
        <v>59</v>
      </c>
      <c r="C81" s="146"/>
      <c r="D81" s="147"/>
      <c r="E81" s="72">
        <f>SUM(E78:E80)</f>
        <v>20</v>
      </c>
      <c r="F81" s="81">
        <f>SUM(F78:F80)</f>
        <v>1</v>
      </c>
    </row>
    <row r="82" spans="1:13">
      <c r="D82" s="70"/>
      <c r="E82" s="91"/>
      <c r="F82" s="109"/>
    </row>
    <row r="83" spans="1:13">
      <c r="D83" s="70"/>
      <c r="E83" s="91"/>
      <c r="F83" s="109"/>
    </row>
    <row r="85" spans="1:13">
      <c r="A85" s="167" t="s">
        <v>57</v>
      </c>
      <c r="B85" s="167"/>
      <c r="C85" s="167"/>
      <c r="D85" s="167"/>
      <c r="E85" s="167"/>
      <c r="F85" s="167"/>
      <c r="G85" s="167"/>
    </row>
    <row r="86" spans="1:13">
      <c r="A86" s="52"/>
      <c r="B86" s="148" t="s">
        <v>19</v>
      </c>
      <c r="C86" s="149"/>
      <c r="D86" s="149"/>
      <c r="E86" s="149"/>
      <c r="F86" s="149"/>
      <c r="G86" s="8" t="s">
        <v>17</v>
      </c>
      <c r="H86" s="8" t="s">
        <v>18</v>
      </c>
    </row>
    <row r="87" spans="1:13">
      <c r="A87" s="63">
        <v>1</v>
      </c>
      <c r="B87" s="150" t="s">
        <v>49</v>
      </c>
      <c r="C87" s="151"/>
      <c r="D87" s="151"/>
      <c r="E87" s="151"/>
      <c r="F87" s="151"/>
      <c r="G87" s="5">
        <f>COUNTA(Obrada!D48:BK48)</f>
        <v>16</v>
      </c>
      <c r="H87" s="10">
        <f>G87/$G$90</f>
        <v>0.84210526315789469</v>
      </c>
      <c r="I87" s="102"/>
    </row>
    <row r="88" spans="1:13">
      <c r="A88" s="63">
        <v>2</v>
      </c>
      <c r="B88" s="150" t="s">
        <v>50</v>
      </c>
      <c r="C88" s="151"/>
      <c r="D88" s="151"/>
      <c r="E88" s="151"/>
      <c r="F88" s="151"/>
      <c r="G88" s="5">
        <f>COUNTA(Obrada!D49:BK49)</f>
        <v>2</v>
      </c>
      <c r="H88" s="10">
        <f>G88/$G$90</f>
        <v>0.10526315789473684</v>
      </c>
      <c r="I88" s="102"/>
    </row>
    <row r="89" spans="1:13">
      <c r="A89" s="63">
        <v>3</v>
      </c>
      <c r="B89" s="150" t="s">
        <v>51</v>
      </c>
      <c r="C89" s="151"/>
      <c r="D89" s="151"/>
      <c r="E89" s="151"/>
      <c r="F89" s="151"/>
      <c r="G89" s="5">
        <f>COUNTA(Obrada!D50:BK50)</f>
        <v>1</v>
      </c>
      <c r="H89" s="10">
        <f>G89/$G$90</f>
        <v>5.2631578947368418E-2</v>
      </c>
      <c r="I89" s="102"/>
    </row>
    <row r="90" spans="1:13">
      <c r="A90" s="60"/>
      <c r="B90" s="75"/>
      <c r="C90" s="16"/>
      <c r="D90" s="145" t="s">
        <v>59</v>
      </c>
      <c r="E90" s="146"/>
      <c r="F90" s="147"/>
      <c r="G90" s="54">
        <f>SUM(G87:G89)</f>
        <v>19</v>
      </c>
      <c r="H90" s="80">
        <f>SUM(H87:H89)</f>
        <v>1</v>
      </c>
      <c r="I90" s="103"/>
    </row>
    <row r="91" spans="1:13">
      <c r="A91" s="60"/>
      <c r="B91" s="75"/>
      <c r="C91" s="16"/>
      <c r="D91" s="16"/>
      <c r="E91" s="16"/>
      <c r="F91" s="70"/>
      <c r="G91" s="91"/>
      <c r="H91" s="109"/>
      <c r="I91" s="109"/>
    </row>
    <row r="92" spans="1:13">
      <c r="A92" s="60"/>
      <c r="B92" s="75"/>
      <c r="C92" s="16"/>
      <c r="D92" s="16"/>
      <c r="E92" s="16"/>
      <c r="F92" s="70"/>
      <c r="G92" s="91"/>
      <c r="H92" s="109"/>
      <c r="I92" s="109"/>
    </row>
    <row r="93" spans="1:13">
      <c r="A93" s="60"/>
      <c r="B93" s="75"/>
      <c r="C93" s="16"/>
      <c r="D93" s="16"/>
      <c r="E93" s="16"/>
      <c r="F93" s="70"/>
      <c r="G93" s="91"/>
      <c r="H93" s="109"/>
      <c r="I93" s="109"/>
    </row>
    <row r="95" spans="1:13">
      <c r="A95" s="176" t="s">
        <v>58</v>
      </c>
      <c r="B95" s="176"/>
      <c r="C95" s="176"/>
      <c r="D95" s="176"/>
      <c r="E95" s="176"/>
      <c r="F95" s="176"/>
      <c r="G95" s="176"/>
      <c r="H95" s="176"/>
      <c r="I95" s="167"/>
      <c r="J95" s="167"/>
      <c r="K95" s="167"/>
      <c r="L95" s="167"/>
      <c r="M95" s="52"/>
    </row>
    <row r="96" spans="1:13">
      <c r="A96" s="177" t="s">
        <v>4</v>
      </c>
      <c r="B96" s="178"/>
      <c r="C96" s="179"/>
      <c r="D96" s="45" t="s">
        <v>5</v>
      </c>
      <c r="E96" s="45" t="s">
        <v>6</v>
      </c>
      <c r="F96" s="131" t="s">
        <v>7</v>
      </c>
      <c r="G96" s="132"/>
      <c r="H96" s="45" t="s">
        <v>8</v>
      </c>
      <c r="I96" s="133" t="s">
        <v>9</v>
      </c>
      <c r="J96" s="133"/>
      <c r="K96" s="92"/>
      <c r="L96" s="19"/>
      <c r="M96" s="19"/>
    </row>
    <row r="97" spans="1:19">
      <c r="A97" s="140" t="str">
        <f t="shared" ref="A97:A106" si="13">C13</f>
        <v>Породична психологија</v>
      </c>
      <c r="B97" s="141"/>
      <c r="C97" s="142"/>
      <c r="D97" s="53">
        <f>'Obrada poslednjeg pitanja'!F5</f>
        <v>4.75</v>
      </c>
      <c r="E97" s="53">
        <f>'Obrada poslednjeg pitanja'!F19</f>
        <v>4.75</v>
      </c>
      <c r="F97" s="143">
        <f>'Obrada poslednjeg pitanja'!F33</f>
        <v>4.75</v>
      </c>
      <c r="G97" s="144"/>
      <c r="H97" s="53">
        <f>'Obrada poslednjeg pitanja'!F47</f>
        <v>4.45</v>
      </c>
      <c r="I97" s="175">
        <f>'Obrada poslednjeg pitanja'!F61</f>
        <v>4.6500000000000004</v>
      </c>
      <c r="J97" s="175"/>
      <c r="K97" s="93"/>
      <c r="L97" s="41"/>
      <c r="M97" s="41"/>
    </row>
    <row r="98" spans="1:19">
      <c r="A98" s="140" t="str">
        <f t="shared" si="13"/>
        <v>Методика васпитно-образовног рада 2</v>
      </c>
      <c r="B98" s="141"/>
      <c r="C98" s="142"/>
      <c r="D98" s="83">
        <f>'Obrada poslednjeg pitanja'!F6</f>
        <v>4.6500000000000004</v>
      </c>
      <c r="E98" s="83">
        <f>'Obrada poslednjeg pitanja'!F20</f>
        <v>4.8</v>
      </c>
      <c r="F98" s="143">
        <f>'Obrada poslednjeg pitanja'!F34</f>
        <v>4.55</v>
      </c>
      <c r="G98" s="144"/>
      <c r="H98" s="83">
        <f>'Obrada poslednjeg pitanja'!F48</f>
        <v>4.5</v>
      </c>
      <c r="I98" s="175">
        <f>'Obrada poslednjeg pitanja'!F62</f>
        <v>4.55</v>
      </c>
      <c r="J98" s="175"/>
      <c r="K98" s="93"/>
      <c r="L98" s="41"/>
      <c r="M98" s="41"/>
    </row>
    <row r="99" spans="1:19">
      <c r="A99" s="140" t="str">
        <f t="shared" si="13"/>
        <v xml:space="preserve">Методологија педагошких истраживања </v>
      </c>
      <c r="B99" s="141"/>
      <c r="C99" s="142"/>
      <c r="D99" s="83">
        <f>'Obrada poslednjeg pitanja'!F7</f>
        <v>4.2105263157894735</v>
      </c>
      <c r="E99" s="83">
        <f>'Obrada poslednjeg pitanja'!F21</f>
        <v>4.4210526315789478</v>
      </c>
      <c r="F99" s="143">
        <f>'Obrada poslednjeg pitanja'!F35</f>
        <v>4.1578947368421053</v>
      </c>
      <c r="G99" s="144"/>
      <c r="H99" s="83">
        <f>'Obrada poslednjeg pitanja'!F49</f>
        <v>4.1052631578947372</v>
      </c>
      <c r="I99" s="175">
        <f>'Obrada poslednjeg pitanja'!F63</f>
        <v>4.2105263157894735</v>
      </c>
      <c r="J99" s="175"/>
      <c r="K99" s="93"/>
      <c r="L99" s="41"/>
      <c r="M99" s="41"/>
    </row>
    <row r="100" spans="1:19">
      <c r="A100" s="140" t="str">
        <f t="shared" si="13"/>
        <v>Стручно педагошка пракса 1</v>
      </c>
      <c r="B100" s="141"/>
      <c r="C100" s="142"/>
      <c r="D100" s="83">
        <f>'Obrada poslednjeg pitanja'!F8</f>
        <v>5</v>
      </c>
      <c r="E100" s="83">
        <f>'Obrada poslednjeg pitanja'!F22</f>
        <v>4.875</v>
      </c>
      <c r="F100" s="143">
        <f>'Obrada poslednjeg pitanja'!F36</f>
        <v>5</v>
      </c>
      <c r="G100" s="144"/>
      <c r="H100" s="83">
        <f>'Obrada poslednjeg pitanja'!F50</f>
        <v>4.875</v>
      </c>
      <c r="I100" s="175">
        <f>'Obrada poslednjeg pitanja'!F64</f>
        <v>4.9375</v>
      </c>
      <c r="J100" s="175"/>
      <c r="K100" s="93"/>
      <c r="L100" s="41"/>
      <c r="M100" s="41"/>
    </row>
    <row r="101" spans="1:19">
      <c r="A101" s="140" t="str">
        <f t="shared" si="13"/>
        <v>Страни језик 2</v>
      </c>
      <c r="B101" s="141"/>
      <c r="C101" s="142"/>
      <c r="D101" s="83">
        <f>'Obrada poslednjeg pitanja'!F9</f>
        <v>4.666666666666667</v>
      </c>
      <c r="E101" s="83">
        <f>'Obrada poslednjeg pitanja'!F23</f>
        <v>4.916666666666667</v>
      </c>
      <c r="F101" s="143">
        <f>'Obrada poslednjeg pitanja'!F37</f>
        <v>4.583333333333333</v>
      </c>
      <c r="G101" s="144"/>
      <c r="H101" s="83">
        <f>'Obrada poslednjeg pitanja'!F51</f>
        <v>4.5</v>
      </c>
      <c r="I101" s="175">
        <f>'Obrada poslednjeg pitanja'!F65</f>
        <v>4.583333333333333</v>
      </c>
      <c r="J101" s="175"/>
      <c r="K101" s="93"/>
      <c r="L101" s="41"/>
      <c r="M101" s="41"/>
    </row>
    <row r="102" spans="1:19">
      <c r="A102" s="140" t="str">
        <f t="shared" si="13"/>
        <v>Култура говора и комуникације</v>
      </c>
      <c r="B102" s="141"/>
      <c r="C102" s="142"/>
      <c r="D102" s="83">
        <f>'Obrada poslednjeg pitanja'!F10</f>
        <v>5</v>
      </c>
      <c r="E102" s="83">
        <f>'Obrada poslednjeg pitanja'!F24</f>
        <v>4.8125</v>
      </c>
      <c r="F102" s="143">
        <f>'Obrada poslednjeg pitanja'!F38</f>
        <v>4.9375</v>
      </c>
      <c r="G102" s="144"/>
      <c r="H102" s="83">
        <f>'Obrada poslednjeg pitanja'!F52</f>
        <v>4.9375</v>
      </c>
      <c r="I102" s="175">
        <f>'Obrada poslednjeg pitanja'!F66</f>
        <v>4.9375</v>
      </c>
      <c r="J102" s="175"/>
      <c r="K102" s="93"/>
      <c r="L102" s="41"/>
      <c r="M102" s="41"/>
    </row>
    <row r="103" spans="1:19" ht="12.75" customHeight="1">
      <c r="A103" s="140" t="str">
        <f t="shared" si="13"/>
        <v>Медијска и визуелна култура</v>
      </c>
      <c r="B103" s="141"/>
      <c r="C103" s="142"/>
      <c r="D103" s="83">
        <f>'Obrada poslednjeg pitanja'!F11</f>
        <v>4.166666666666667</v>
      </c>
      <c r="E103" s="83">
        <f>'Obrada poslednjeg pitanja'!F25</f>
        <v>4.3636363636363633</v>
      </c>
      <c r="F103" s="143">
        <f>'Obrada poslednjeg pitanja'!F39</f>
        <v>4.083333333333333</v>
      </c>
      <c r="G103" s="144"/>
      <c r="H103" s="83">
        <f>'Obrada poslednjeg pitanja'!F53</f>
        <v>4.416666666666667</v>
      </c>
      <c r="I103" s="175">
        <f>'Obrada poslednjeg pitanja'!F67</f>
        <v>4.25</v>
      </c>
      <c r="J103" s="175"/>
      <c r="K103" s="93"/>
      <c r="L103" s="41"/>
      <c r="M103" s="41"/>
      <c r="R103" s="25"/>
      <c r="S103" s="25"/>
    </row>
    <row r="104" spans="1:19">
      <c r="A104" s="140" t="str">
        <f t="shared" si="13"/>
        <v>Музичка радионица</v>
      </c>
      <c r="B104" s="141"/>
      <c r="C104" s="142"/>
      <c r="D104" s="83">
        <f>'Obrada poslednjeg pitanja'!F12</f>
        <v>5</v>
      </c>
      <c r="E104" s="83">
        <f>'Obrada poslednjeg pitanja'!F26</f>
        <v>5</v>
      </c>
      <c r="F104" s="143">
        <f>'Obrada poslednjeg pitanja'!F40</f>
        <v>5</v>
      </c>
      <c r="G104" s="144"/>
      <c r="H104" s="83">
        <f>'Obrada poslednjeg pitanja'!F54</f>
        <v>4.5</v>
      </c>
      <c r="I104" s="175">
        <f>'Obrada poslednjeg pitanja'!F68</f>
        <v>4.5</v>
      </c>
      <c r="J104" s="175"/>
      <c r="K104" s="93"/>
      <c r="L104" s="41"/>
      <c r="M104" s="41"/>
    </row>
    <row r="105" spans="1:19">
      <c r="A105" s="140" t="str">
        <f t="shared" si="13"/>
        <v>Рано учење и афективно везивање</v>
      </c>
      <c r="B105" s="141"/>
      <c r="C105" s="142"/>
      <c r="D105" s="83">
        <f>'Obrada poslednjeg pitanja'!F13</f>
        <v>4.7777777777777777</v>
      </c>
      <c r="E105" s="83">
        <f>'Obrada poslednjeg pitanja'!F27</f>
        <v>4.8888888888888893</v>
      </c>
      <c r="F105" s="143">
        <f>'Obrada poslednjeg pitanja'!F41</f>
        <v>4.8888888888888893</v>
      </c>
      <c r="G105" s="144"/>
      <c r="H105" s="83">
        <f>'Obrada poslednjeg pitanja'!F55</f>
        <v>4.666666666666667</v>
      </c>
      <c r="I105" s="175">
        <f>'Obrada poslednjeg pitanja'!F69</f>
        <v>4.5555555555555554</v>
      </c>
      <c r="J105" s="175"/>
      <c r="K105" s="93"/>
      <c r="L105" s="41"/>
      <c r="M105" s="41"/>
    </row>
    <row r="106" spans="1:19" ht="12.75" customHeight="1">
      <c r="A106" s="140" t="str">
        <f t="shared" si="13"/>
        <v>Здравствена нега са педијатријом</v>
      </c>
      <c r="B106" s="141"/>
      <c r="C106" s="142"/>
      <c r="D106" s="83">
        <f>'Obrada poslednjeg pitanja'!F14</f>
        <v>4.8</v>
      </c>
      <c r="E106" s="83">
        <f>'Obrada poslednjeg pitanja'!F28</f>
        <v>4.9333333333333336</v>
      </c>
      <c r="F106" s="143">
        <f>'Obrada poslednjeg pitanja'!F42</f>
        <v>4.8666666666666663</v>
      </c>
      <c r="G106" s="144"/>
      <c r="H106" s="83">
        <f>'Obrada poslednjeg pitanja'!F56</f>
        <v>4.7333333333333334</v>
      </c>
      <c r="I106" s="175">
        <f>'Obrada poslednjeg pitanja'!F70</f>
        <v>4.666666666666667</v>
      </c>
      <c r="J106" s="175"/>
      <c r="K106" s="93"/>
      <c r="L106" s="41"/>
      <c r="M106" s="41"/>
    </row>
    <row r="107" spans="1:19" ht="12.75" customHeight="1">
      <c r="A107" s="16"/>
      <c r="B107" s="16"/>
      <c r="C107" s="16"/>
      <c r="D107" s="93"/>
      <c r="E107" s="93"/>
      <c r="F107" s="93"/>
      <c r="G107" s="93"/>
      <c r="H107" s="93"/>
      <c r="I107" s="93"/>
      <c r="J107" s="93"/>
      <c r="K107" s="93"/>
      <c r="L107" s="41"/>
      <c r="M107" s="41"/>
    </row>
    <row r="108" spans="1:19" ht="12.75" customHeight="1">
      <c r="A108" s="16"/>
      <c r="B108" s="16"/>
      <c r="C108" s="16"/>
      <c r="D108" s="93"/>
      <c r="E108" s="93"/>
      <c r="F108" s="93"/>
      <c r="G108" s="93"/>
      <c r="H108" s="93"/>
      <c r="I108" s="93"/>
      <c r="J108" s="93"/>
      <c r="K108" s="93"/>
      <c r="L108" s="41"/>
      <c r="M108" s="41"/>
    </row>
    <row r="109" spans="1:19" ht="12.75" customHeight="1">
      <c r="A109" s="16"/>
      <c r="B109" s="16"/>
      <c r="C109" s="16"/>
      <c r="D109" s="93"/>
      <c r="E109" s="93"/>
      <c r="F109" s="93"/>
      <c r="G109" s="93"/>
      <c r="H109" s="93"/>
      <c r="I109" s="93"/>
      <c r="J109" s="93"/>
      <c r="K109" s="93"/>
      <c r="L109" s="41"/>
      <c r="M109" s="41"/>
    </row>
    <row r="110" spans="1:19" ht="12.75" customHeight="1">
      <c r="A110" s="16"/>
      <c r="B110" s="16"/>
      <c r="C110" s="16"/>
      <c r="D110" s="93"/>
      <c r="E110" s="93"/>
      <c r="F110" s="93"/>
      <c r="G110" s="93"/>
      <c r="H110" s="93"/>
      <c r="I110" s="93"/>
      <c r="J110" s="93"/>
      <c r="K110" s="93"/>
      <c r="L110" s="41"/>
      <c r="M110" s="41"/>
    </row>
    <row r="111" spans="1:19" ht="12.75" customHeight="1">
      <c r="A111" s="16"/>
      <c r="B111" s="16"/>
      <c r="C111" s="16"/>
      <c r="D111" s="93"/>
      <c r="E111" s="93"/>
      <c r="F111" s="93"/>
      <c r="G111" s="93"/>
      <c r="H111" s="93"/>
      <c r="I111" s="93"/>
      <c r="J111" s="93"/>
      <c r="K111" s="93"/>
      <c r="L111" s="41"/>
      <c r="M111" s="41"/>
    </row>
    <row r="112" spans="1:19" ht="12.75" customHeight="1">
      <c r="A112" s="16"/>
      <c r="B112" s="16"/>
      <c r="C112" s="16"/>
      <c r="D112" s="93"/>
      <c r="E112" s="93"/>
      <c r="F112" s="93"/>
      <c r="G112" s="93"/>
      <c r="H112" s="93"/>
      <c r="I112" s="93"/>
      <c r="J112" s="93"/>
      <c r="K112" s="93"/>
      <c r="L112" s="41"/>
      <c r="M112" s="41"/>
    </row>
    <row r="113" spans="1:13" ht="12.75" customHeight="1">
      <c r="A113" s="16"/>
      <c r="B113" s="16"/>
      <c r="C113" s="16"/>
      <c r="D113" s="93"/>
      <c r="E113" s="93"/>
      <c r="F113" s="93"/>
      <c r="G113" s="93"/>
      <c r="H113" s="93"/>
      <c r="I113" s="93"/>
      <c r="J113" s="93"/>
      <c r="K113" s="93"/>
      <c r="L113" s="41"/>
      <c r="M113" s="41"/>
    </row>
    <row r="114" spans="1:13">
      <c r="A114" s="16"/>
      <c r="B114" s="16"/>
      <c r="C114" s="16"/>
      <c r="D114" s="93"/>
      <c r="E114" s="93"/>
      <c r="F114" s="93"/>
      <c r="G114" s="93"/>
      <c r="H114" s="93"/>
      <c r="I114" s="93"/>
      <c r="J114" s="93"/>
      <c r="K114" s="93"/>
      <c r="L114" s="41"/>
      <c r="M114" s="41"/>
    </row>
    <row r="115" spans="1:13">
      <c r="A115" s="129" t="s">
        <v>4</v>
      </c>
      <c r="B115" s="129"/>
      <c r="C115" s="129"/>
      <c r="D115" s="130" t="s">
        <v>37</v>
      </c>
      <c r="E115" s="130"/>
      <c r="F115" s="130"/>
      <c r="G115" s="130"/>
      <c r="H115" s="130"/>
      <c r="I115" s="130"/>
      <c r="J115" s="130"/>
    </row>
    <row r="116" spans="1:13">
      <c r="A116" s="129"/>
      <c r="B116" s="129"/>
      <c r="C116" s="129"/>
      <c r="D116" s="45" t="s">
        <v>5</v>
      </c>
      <c r="E116" s="45" t="s">
        <v>6</v>
      </c>
      <c r="F116" s="131" t="s">
        <v>7</v>
      </c>
      <c r="G116" s="132"/>
      <c r="H116" s="45" t="s">
        <v>8</v>
      </c>
      <c r="I116" s="133" t="s">
        <v>9</v>
      </c>
      <c r="J116" s="133"/>
    </row>
    <row r="117" spans="1:13">
      <c r="A117" s="126" t="str">
        <f t="shared" ref="A117:A126" si="14">C13</f>
        <v>Породична психологија</v>
      </c>
      <c r="B117" s="126"/>
      <c r="C117" s="126"/>
      <c r="D117" s="74">
        <f>SUM('Obrada poslednjeg pitanja'!A5:E5)</f>
        <v>20</v>
      </c>
      <c r="E117" s="74">
        <f>SUM('Obrada poslednjeg pitanja'!A19:E19)</f>
        <v>20</v>
      </c>
      <c r="F117" s="153">
        <f>SUM('Obrada poslednjeg pitanja'!A33:E33)</f>
        <v>20</v>
      </c>
      <c r="G117" s="154"/>
      <c r="H117" s="74">
        <f>SUM('Obrada poslednjeg pitanja'!A47:E47)</f>
        <v>20</v>
      </c>
      <c r="I117" s="152">
        <f>SUM('Obrada poslednjeg pitanja'!A61:E61)</f>
        <v>20</v>
      </c>
      <c r="J117" s="152"/>
    </row>
    <row r="118" spans="1:13">
      <c r="A118" s="126" t="str">
        <f t="shared" si="14"/>
        <v>Методика васпитно-образовног рада 2</v>
      </c>
      <c r="B118" s="126"/>
      <c r="C118" s="126"/>
      <c r="D118" s="114">
        <f>SUM('Obrada poslednjeg pitanja'!A6:E6)</f>
        <v>20</v>
      </c>
      <c r="E118" s="114">
        <f>SUM('Obrada poslednjeg pitanja'!A20:E20)</f>
        <v>20</v>
      </c>
      <c r="F118" s="153">
        <f>SUM('Obrada poslednjeg pitanja'!A34:E34)</f>
        <v>20</v>
      </c>
      <c r="G118" s="154"/>
      <c r="H118" s="114">
        <f>SUM('Obrada poslednjeg pitanja'!A48:E48)</f>
        <v>20</v>
      </c>
      <c r="I118" s="152">
        <f>SUM('Obrada poslednjeg pitanja'!A62:E62)</f>
        <v>20</v>
      </c>
      <c r="J118" s="152"/>
    </row>
    <row r="119" spans="1:13">
      <c r="A119" s="126" t="str">
        <f t="shared" si="14"/>
        <v xml:space="preserve">Методологија педагошких истраживања </v>
      </c>
      <c r="B119" s="126"/>
      <c r="C119" s="126"/>
      <c r="D119" s="114">
        <f>SUM('Obrada poslednjeg pitanja'!A7:E7)</f>
        <v>19</v>
      </c>
      <c r="E119" s="114">
        <f>SUM('Obrada poslednjeg pitanja'!A21:E21)</f>
        <v>19</v>
      </c>
      <c r="F119" s="153">
        <f>SUM('Obrada poslednjeg pitanja'!A35:E35)</f>
        <v>19</v>
      </c>
      <c r="G119" s="154"/>
      <c r="H119" s="114">
        <f>SUM('Obrada poslednjeg pitanja'!A49:E49)</f>
        <v>19</v>
      </c>
      <c r="I119" s="152">
        <f>SUM('Obrada poslednjeg pitanja'!A63:E63)</f>
        <v>19</v>
      </c>
      <c r="J119" s="152"/>
    </row>
    <row r="120" spans="1:13">
      <c r="A120" s="126" t="str">
        <f t="shared" si="14"/>
        <v>Стручно педагошка пракса 1</v>
      </c>
      <c r="B120" s="126"/>
      <c r="C120" s="126"/>
      <c r="D120" s="114">
        <f>SUM('Obrada poslednjeg pitanja'!A8:E8)</f>
        <v>16</v>
      </c>
      <c r="E120" s="114">
        <f>SUM('Obrada poslednjeg pitanja'!A22:E22)</f>
        <v>16</v>
      </c>
      <c r="F120" s="153">
        <f>SUM('Obrada poslednjeg pitanja'!A36:E36)</f>
        <v>16</v>
      </c>
      <c r="G120" s="154"/>
      <c r="H120" s="114">
        <f>SUM('Obrada poslednjeg pitanja'!A50:E50)</f>
        <v>16</v>
      </c>
      <c r="I120" s="152">
        <f>SUM('Obrada poslednjeg pitanja'!A64:E64)</f>
        <v>16</v>
      </c>
      <c r="J120" s="152"/>
    </row>
    <row r="121" spans="1:13">
      <c r="A121" s="126" t="str">
        <f t="shared" si="14"/>
        <v>Страни језик 2</v>
      </c>
      <c r="B121" s="126"/>
      <c r="C121" s="126"/>
      <c r="D121" s="114">
        <f>SUM('Obrada poslednjeg pitanja'!A9:E9)</f>
        <v>12</v>
      </c>
      <c r="E121" s="114">
        <f>SUM('Obrada poslednjeg pitanja'!A23:E23)</f>
        <v>12</v>
      </c>
      <c r="F121" s="153">
        <f>SUM('Obrada poslednjeg pitanja'!A37:E37)</f>
        <v>12</v>
      </c>
      <c r="G121" s="154"/>
      <c r="H121" s="114">
        <f>SUM('Obrada poslednjeg pitanja'!A51:E51)</f>
        <v>12</v>
      </c>
      <c r="I121" s="152">
        <f>SUM('Obrada poslednjeg pitanja'!A65:E65)</f>
        <v>12</v>
      </c>
      <c r="J121" s="152"/>
    </row>
    <row r="122" spans="1:13">
      <c r="A122" s="126" t="str">
        <f t="shared" si="14"/>
        <v>Култура говора и комуникације</v>
      </c>
      <c r="B122" s="126"/>
      <c r="C122" s="126"/>
      <c r="D122" s="114">
        <f>SUM('Obrada poslednjeg pitanja'!A10:E10)</f>
        <v>16</v>
      </c>
      <c r="E122" s="114">
        <f>SUM('Obrada poslednjeg pitanja'!A24:E24)</f>
        <v>16</v>
      </c>
      <c r="F122" s="153">
        <f>SUM('Obrada poslednjeg pitanja'!A38:E38)</f>
        <v>16</v>
      </c>
      <c r="G122" s="154"/>
      <c r="H122" s="114">
        <f>SUM('Obrada poslednjeg pitanja'!A52:E52)</f>
        <v>16</v>
      </c>
      <c r="I122" s="152">
        <f>SUM('Obrada poslednjeg pitanja'!A66:E66)</f>
        <v>16</v>
      </c>
      <c r="J122" s="152"/>
    </row>
    <row r="123" spans="1:13">
      <c r="A123" s="126" t="str">
        <f t="shared" si="14"/>
        <v>Медијска и визуелна култура</v>
      </c>
      <c r="B123" s="126"/>
      <c r="C123" s="126"/>
      <c r="D123" s="114">
        <f>SUM('Obrada poslednjeg pitanja'!A11:E11)</f>
        <v>12</v>
      </c>
      <c r="E123" s="114">
        <f>SUM('Obrada poslednjeg pitanja'!A25:E25)</f>
        <v>11</v>
      </c>
      <c r="F123" s="153">
        <f>SUM('Obrada poslednjeg pitanja'!A39:E39)</f>
        <v>12</v>
      </c>
      <c r="G123" s="154"/>
      <c r="H123" s="114">
        <f>SUM('Obrada poslednjeg pitanja'!A53:E53)</f>
        <v>12</v>
      </c>
      <c r="I123" s="152">
        <f>SUM('Obrada poslednjeg pitanja'!A67:E67)</f>
        <v>12</v>
      </c>
      <c r="J123" s="152"/>
    </row>
    <row r="124" spans="1:13">
      <c r="A124" s="126" t="str">
        <f t="shared" si="14"/>
        <v>Музичка радионица</v>
      </c>
      <c r="B124" s="126"/>
      <c r="C124" s="126"/>
      <c r="D124" s="114">
        <f>SUM('Obrada poslednjeg pitanja'!A12:E12)</f>
        <v>2</v>
      </c>
      <c r="E124" s="114">
        <f>SUM('Obrada poslednjeg pitanja'!A26:E26)</f>
        <v>2</v>
      </c>
      <c r="F124" s="153">
        <f>SUM('Obrada poslednjeg pitanja'!A40:E40)</f>
        <v>2</v>
      </c>
      <c r="G124" s="154"/>
      <c r="H124" s="114">
        <f>SUM('Obrada poslednjeg pitanja'!A54:E54)</f>
        <v>2</v>
      </c>
      <c r="I124" s="152">
        <f>SUM('Obrada poslednjeg pitanja'!A68:E68)</f>
        <v>2</v>
      </c>
      <c r="J124" s="152"/>
    </row>
    <row r="125" spans="1:13">
      <c r="A125" s="126" t="str">
        <f t="shared" si="14"/>
        <v>Рано учење и афективно везивање</v>
      </c>
      <c r="B125" s="126"/>
      <c r="C125" s="126"/>
      <c r="D125" s="114">
        <f>SUM('Obrada poslednjeg pitanja'!A13:E13)</f>
        <v>9</v>
      </c>
      <c r="E125" s="114">
        <f>SUM('Obrada poslednjeg pitanja'!A27:E27)</f>
        <v>9</v>
      </c>
      <c r="F125" s="153">
        <f>SUM('Obrada poslednjeg pitanja'!A41:E41)</f>
        <v>9</v>
      </c>
      <c r="G125" s="154"/>
      <c r="H125" s="114">
        <f>SUM('Obrada poslednjeg pitanja'!A55:E55)</f>
        <v>9</v>
      </c>
      <c r="I125" s="152">
        <f>SUM('Obrada poslednjeg pitanja'!A69:E69)</f>
        <v>9</v>
      </c>
      <c r="J125" s="152"/>
    </row>
    <row r="126" spans="1:13">
      <c r="A126" s="126" t="str">
        <f t="shared" si="14"/>
        <v>Здравствена нега са педијатријом</v>
      </c>
      <c r="B126" s="126"/>
      <c r="C126" s="126"/>
      <c r="D126" s="114">
        <f>SUM('Obrada poslednjeg pitanja'!A14:E14)</f>
        <v>15</v>
      </c>
      <c r="E126" s="114">
        <f>SUM('Obrada poslednjeg pitanja'!A28:E28)</f>
        <v>15</v>
      </c>
      <c r="F126" s="153">
        <f>SUM('Obrada poslednjeg pitanja'!A42:E42)</f>
        <v>15</v>
      </c>
      <c r="G126" s="154"/>
      <c r="H126" s="114">
        <f>SUM('Obrada poslednjeg pitanja'!A56:E56)</f>
        <v>15</v>
      </c>
      <c r="I126" s="152">
        <f>SUM('Obrada poslednjeg pitanja'!A70:E70)</f>
        <v>15</v>
      </c>
      <c r="J126" s="152"/>
    </row>
    <row r="127" spans="1:13">
      <c r="A127" s="16"/>
      <c r="B127" s="16"/>
      <c r="C127" s="16"/>
      <c r="D127" s="116"/>
      <c r="E127" s="116"/>
      <c r="F127" s="116"/>
      <c r="G127" s="116"/>
      <c r="H127" s="116"/>
      <c r="I127" s="116"/>
      <c r="J127" s="116"/>
    </row>
    <row r="128" spans="1:13">
      <c r="A128" s="16"/>
      <c r="B128" s="16"/>
      <c r="C128" s="16"/>
      <c r="D128" s="116"/>
      <c r="E128" s="116"/>
      <c r="F128" s="116"/>
      <c r="G128" s="116"/>
      <c r="H128" s="116"/>
      <c r="I128" s="116"/>
      <c r="J128" s="116"/>
    </row>
    <row r="129" spans="1:10">
      <c r="A129" s="129" t="s">
        <v>4</v>
      </c>
      <c r="B129" s="129"/>
      <c r="C129" s="129"/>
      <c r="D129" s="130" t="s">
        <v>38</v>
      </c>
      <c r="E129" s="130"/>
      <c r="F129" s="130"/>
      <c r="G129" s="130"/>
      <c r="H129" s="130"/>
      <c r="I129" s="130"/>
      <c r="J129" s="130"/>
    </row>
    <row r="130" spans="1:10">
      <c r="A130" s="129"/>
      <c r="B130" s="129"/>
      <c r="C130" s="129"/>
      <c r="D130" s="45" t="s">
        <v>5</v>
      </c>
      <c r="E130" s="45" t="s">
        <v>6</v>
      </c>
      <c r="F130" s="131" t="s">
        <v>7</v>
      </c>
      <c r="G130" s="132"/>
      <c r="H130" s="45" t="s">
        <v>8</v>
      </c>
      <c r="I130" s="133" t="s">
        <v>9</v>
      </c>
      <c r="J130" s="133"/>
    </row>
    <row r="131" spans="1:10">
      <c r="A131" s="126" t="str">
        <f t="shared" ref="A131:A140" si="15">C13</f>
        <v>Породична психологија</v>
      </c>
      <c r="B131" s="126"/>
      <c r="C131" s="126"/>
      <c r="D131" s="115">
        <f t="shared" ref="D131:F139" si="16">D117/$J$7</f>
        <v>1</v>
      </c>
      <c r="E131" s="115">
        <f t="shared" si="16"/>
        <v>1</v>
      </c>
      <c r="F131" s="127">
        <f t="shared" si="16"/>
        <v>1</v>
      </c>
      <c r="G131" s="128"/>
      <c r="H131" s="115">
        <f>H117/$J$7</f>
        <v>1</v>
      </c>
      <c r="I131" s="127">
        <f>I117/$J$7</f>
        <v>1</v>
      </c>
      <c r="J131" s="128"/>
    </row>
    <row r="132" spans="1:10">
      <c r="A132" s="126" t="str">
        <f t="shared" si="15"/>
        <v>Методика васпитно-образовног рада 2</v>
      </c>
      <c r="B132" s="126"/>
      <c r="C132" s="126"/>
      <c r="D132" s="115">
        <f t="shared" si="16"/>
        <v>1</v>
      </c>
      <c r="E132" s="115">
        <f t="shared" si="16"/>
        <v>1</v>
      </c>
      <c r="F132" s="127">
        <f t="shared" si="16"/>
        <v>1</v>
      </c>
      <c r="G132" s="128"/>
      <c r="H132" s="115">
        <f t="shared" ref="H132:I140" si="17">H118/$J$7</f>
        <v>1</v>
      </c>
      <c r="I132" s="127">
        <f t="shared" si="17"/>
        <v>1</v>
      </c>
      <c r="J132" s="128"/>
    </row>
    <row r="133" spans="1:10">
      <c r="A133" s="126" t="str">
        <f t="shared" si="15"/>
        <v xml:space="preserve">Методологија педагошких истраживања </v>
      </c>
      <c r="B133" s="126"/>
      <c r="C133" s="126"/>
      <c r="D133" s="115">
        <f t="shared" si="16"/>
        <v>0.95</v>
      </c>
      <c r="E133" s="115">
        <f t="shared" si="16"/>
        <v>0.95</v>
      </c>
      <c r="F133" s="127">
        <f t="shared" si="16"/>
        <v>0.95</v>
      </c>
      <c r="G133" s="128"/>
      <c r="H133" s="115">
        <f t="shared" si="17"/>
        <v>0.95</v>
      </c>
      <c r="I133" s="127">
        <f t="shared" si="17"/>
        <v>0.95</v>
      </c>
      <c r="J133" s="128"/>
    </row>
    <row r="134" spans="1:10">
      <c r="A134" s="126" t="str">
        <f t="shared" si="15"/>
        <v>Стручно педагошка пракса 1</v>
      </c>
      <c r="B134" s="126"/>
      <c r="C134" s="126"/>
      <c r="D134" s="115">
        <f t="shared" si="16"/>
        <v>0.8</v>
      </c>
      <c r="E134" s="115">
        <f t="shared" si="16"/>
        <v>0.8</v>
      </c>
      <c r="F134" s="127">
        <f t="shared" si="16"/>
        <v>0.8</v>
      </c>
      <c r="G134" s="128"/>
      <c r="H134" s="115">
        <f t="shared" si="17"/>
        <v>0.8</v>
      </c>
      <c r="I134" s="127">
        <f t="shared" si="17"/>
        <v>0.8</v>
      </c>
      <c r="J134" s="128"/>
    </row>
    <row r="135" spans="1:10">
      <c r="A135" s="126" t="str">
        <f t="shared" si="15"/>
        <v>Страни језик 2</v>
      </c>
      <c r="B135" s="126"/>
      <c r="C135" s="126"/>
      <c r="D135" s="115">
        <f t="shared" si="16"/>
        <v>0.6</v>
      </c>
      <c r="E135" s="115">
        <f t="shared" si="16"/>
        <v>0.6</v>
      </c>
      <c r="F135" s="127">
        <f t="shared" si="16"/>
        <v>0.6</v>
      </c>
      <c r="G135" s="128"/>
      <c r="H135" s="115">
        <f t="shared" si="17"/>
        <v>0.6</v>
      </c>
      <c r="I135" s="127">
        <f t="shared" si="17"/>
        <v>0.6</v>
      </c>
      <c r="J135" s="128"/>
    </row>
    <row r="136" spans="1:10">
      <c r="A136" s="126" t="str">
        <f t="shared" si="15"/>
        <v>Култура говора и комуникације</v>
      </c>
      <c r="B136" s="126"/>
      <c r="C136" s="126"/>
      <c r="D136" s="115">
        <f t="shared" si="16"/>
        <v>0.8</v>
      </c>
      <c r="E136" s="115">
        <f t="shared" si="16"/>
        <v>0.8</v>
      </c>
      <c r="F136" s="127">
        <f t="shared" si="16"/>
        <v>0.8</v>
      </c>
      <c r="G136" s="128"/>
      <c r="H136" s="115">
        <f t="shared" si="17"/>
        <v>0.8</v>
      </c>
      <c r="I136" s="127">
        <f t="shared" si="17"/>
        <v>0.8</v>
      </c>
      <c r="J136" s="128"/>
    </row>
    <row r="137" spans="1:10">
      <c r="A137" s="126" t="str">
        <f t="shared" si="15"/>
        <v>Медијска и визуелна култура</v>
      </c>
      <c r="B137" s="126"/>
      <c r="C137" s="126"/>
      <c r="D137" s="115">
        <f t="shared" si="16"/>
        <v>0.6</v>
      </c>
      <c r="E137" s="115">
        <f t="shared" si="16"/>
        <v>0.55000000000000004</v>
      </c>
      <c r="F137" s="127">
        <f t="shared" si="16"/>
        <v>0.6</v>
      </c>
      <c r="G137" s="128"/>
      <c r="H137" s="115">
        <f t="shared" si="17"/>
        <v>0.6</v>
      </c>
      <c r="I137" s="127">
        <f t="shared" si="17"/>
        <v>0.6</v>
      </c>
      <c r="J137" s="128"/>
    </row>
    <row r="138" spans="1:10">
      <c r="A138" s="126" t="str">
        <f t="shared" si="15"/>
        <v>Музичка радионица</v>
      </c>
      <c r="B138" s="126"/>
      <c r="C138" s="126"/>
      <c r="D138" s="115">
        <f t="shared" si="16"/>
        <v>0.1</v>
      </c>
      <c r="E138" s="115">
        <f t="shared" si="16"/>
        <v>0.1</v>
      </c>
      <c r="F138" s="127">
        <f t="shared" si="16"/>
        <v>0.1</v>
      </c>
      <c r="G138" s="128"/>
      <c r="H138" s="115">
        <f t="shared" si="17"/>
        <v>0.1</v>
      </c>
      <c r="I138" s="127">
        <f t="shared" si="17"/>
        <v>0.1</v>
      </c>
      <c r="J138" s="128"/>
    </row>
    <row r="139" spans="1:10">
      <c r="A139" s="126" t="str">
        <f t="shared" si="15"/>
        <v>Рано учење и афективно везивање</v>
      </c>
      <c r="B139" s="126"/>
      <c r="C139" s="126"/>
      <c r="D139" s="115">
        <f t="shared" si="16"/>
        <v>0.45</v>
      </c>
      <c r="E139" s="115">
        <f t="shared" si="16"/>
        <v>0.45</v>
      </c>
      <c r="F139" s="127">
        <f t="shared" si="16"/>
        <v>0.45</v>
      </c>
      <c r="G139" s="128"/>
      <c r="H139" s="115">
        <f t="shared" si="17"/>
        <v>0.45</v>
      </c>
      <c r="I139" s="127">
        <f t="shared" si="17"/>
        <v>0.45</v>
      </c>
      <c r="J139" s="128"/>
    </row>
    <row r="140" spans="1:10">
      <c r="A140" s="126" t="str">
        <f t="shared" si="15"/>
        <v>Здравствена нега са педијатријом</v>
      </c>
      <c r="B140" s="126"/>
      <c r="C140" s="126"/>
      <c r="D140" s="115">
        <f>D126/$J$7</f>
        <v>0.75</v>
      </c>
      <c r="E140" s="115">
        <f>E126/$J$7</f>
        <v>0.75</v>
      </c>
      <c r="F140" s="127">
        <f t="shared" ref="F140" si="18">F126/$J$7</f>
        <v>0.75</v>
      </c>
      <c r="G140" s="128"/>
      <c r="H140" s="115">
        <f t="shared" si="17"/>
        <v>0.75</v>
      </c>
      <c r="I140" s="127">
        <f t="shared" si="17"/>
        <v>0.75</v>
      </c>
      <c r="J140" s="128"/>
    </row>
    <row r="142" spans="1:10">
      <c r="J142" s="117"/>
    </row>
    <row r="143" spans="1:10">
      <c r="B143" s="118" t="s">
        <v>42</v>
      </c>
    </row>
    <row r="144" spans="1:10">
      <c r="B144" s="118" t="s">
        <v>43</v>
      </c>
      <c r="D144" t="s">
        <v>62</v>
      </c>
    </row>
  </sheetData>
  <mergeCells count="175">
    <mergeCell ref="F118:G118"/>
    <mergeCell ref="I118:J118"/>
    <mergeCell ref="A119:C119"/>
    <mergeCell ref="F119:G119"/>
    <mergeCell ref="I119:J119"/>
    <mergeCell ref="C15:E15"/>
    <mergeCell ref="C17:E17"/>
    <mergeCell ref="C20:E20"/>
    <mergeCell ref="C58:E58"/>
    <mergeCell ref="C61:E61"/>
    <mergeCell ref="C73:E73"/>
    <mergeCell ref="C64:E64"/>
    <mergeCell ref="C66:E66"/>
    <mergeCell ref="C65:E65"/>
    <mergeCell ref="C67:E67"/>
    <mergeCell ref="E34:F34"/>
    <mergeCell ref="C38:E38"/>
    <mergeCell ref="C46:E46"/>
    <mergeCell ref="C69:E69"/>
    <mergeCell ref="C21:E21"/>
    <mergeCell ref="C57:E57"/>
    <mergeCell ref="C72:E72"/>
    <mergeCell ref="C37:E37"/>
    <mergeCell ref="C55:E55"/>
    <mergeCell ref="F117:G117"/>
    <mergeCell ref="I117:J117"/>
    <mergeCell ref="F97:G97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6:J106"/>
    <mergeCell ref="F98:G98"/>
    <mergeCell ref="F99:G99"/>
    <mergeCell ref="P10:P12"/>
    <mergeCell ref="K11:K12"/>
    <mergeCell ref="N10:O11"/>
    <mergeCell ref="A85:G85"/>
    <mergeCell ref="C53:E53"/>
    <mergeCell ref="C56:E56"/>
    <mergeCell ref="C54:E54"/>
    <mergeCell ref="C51:E51"/>
    <mergeCell ref="C52:E52"/>
    <mergeCell ref="A51:A56"/>
    <mergeCell ref="A60:E60"/>
    <mergeCell ref="C68:E68"/>
    <mergeCell ref="C71:E71"/>
    <mergeCell ref="C63:E63"/>
    <mergeCell ref="C62:E62"/>
    <mergeCell ref="C41:E41"/>
    <mergeCell ref="A47:A50"/>
    <mergeCell ref="C12:E12"/>
    <mergeCell ref="C50:E50"/>
    <mergeCell ref="A62:A65"/>
    <mergeCell ref="A1:L1"/>
    <mergeCell ref="A3:L3"/>
    <mergeCell ref="C19:E19"/>
    <mergeCell ref="C18:E18"/>
    <mergeCell ref="C49:E49"/>
    <mergeCell ref="C48:E48"/>
    <mergeCell ref="F11:J11"/>
    <mergeCell ref="L11:L12"/>
    <mergeCell ref="C47:E47"/>
    <mergeCell ref="C13:E13"/>
    <mergeCell ref="C16:E16"/>
    <mergeCell ref="C22:E22"/>
    <mergeCell ref="C14:E14"/>
    <mergeCell ref="A36:D36"/>
    <mergeCell ref="C39:E39"/>
    <mergeCell ref="C40:E40"/>
    <mergeCell ref="A17:A22"/>
    <mergeCell ref="A120:C120"/>
    <mergeCell ref="F120:G120"/>
    <mergeCell ref="I120:J120"/>
    <mergeCell ref="A121:C121"/>
    <mergeCell ref="F121:G121"/>
    <mergeCell ref="I121:J121"/>
    <mergeCell ref="A118:C118"/>
    <mergeCell ref="F5:I5"/>
    <mergeCell ref="F7:I7"/>
    <mergeCell ref="A13:A16"/>
    <mergeCell ref="J5:K5"/>
    <mergeCell ref="F102:G102"/>
    <mergeCell ref="F103:G103"/>
    <mergeCell ref="F104:G104"/>
    <mergeCell ref="B87:F87"/>
    <mergeCell ref="F106:G106"/>
    <mergeCell ref="F116:G116"/>
    <mergeCell ref="I116:J116"/>
    <mergeCell ref="I105:J105"/>
    <mergeCell ref="F105:G105"/>
    <mergeCell ref="A95:L95"/>
    <mergeCell ref="F96:G96"/>
    <mergeCell ref="I96:J96"/>
    <mergeCell ref="A117:C117"/>
    <mergeCell ref="A106:C106"/>
    <mergeCell ref="A104:C104"/>
    <mergeCell ref="A103:C103"/>
    <mergeCell ref="A101:C101"/>
    <mergeCell ref="A102:C102"/>
    <mergeCell ref="A98:C98"/>
    <mergeCell ref="A100:C100"/>
    <mergeCell ref="I126:J126"/>
    <mergeCell ref="I125:J125"/>
    <mergeCell ref="A122:C122"/>
    <mergeCell ref="F122:G122"/>
    <mergeCell ref="I122:J122"/>
    <mergeCell ref="A123:C123"/>
    <mergeCell ref="F123:G123"/>
    <mergeCell ref="I123:J123"/>
    <mergeCell ref="A115:C116"/>
    <mergeCell ref="D115:J115"/>
    <mergeCell ref="A125:C125"/>
    <mergeCell ref="F125:G125"/>
    <mergeCell ref="A124:C124"/>
    <mergeCell ref="F124:G124"/>
    <mergeCell ref="I124:J124"/>
    <mergeCell ref="A126:C126"/>
    <mergeCell ref="F126:G126"/>
    <mergeCell ref="B78:D78"/>
    <mergeCell ref="B79:D79"/>
    <mergeCell ref="B80:D80"/>
    <mergeCell ref="B77:D77"/>
    <mergeCell ref="A76:H76"/>
    <mergeCell ref="A66:A71"/>
    <mergeCell ref="C70:E70"/>
    <mergeCell ref="A105:C105"/>
    <mergeCell ref="F100:G100"/>
    <mergeCell ref="F101:G101"/>
    <mergeCell ref="B81:D81"/>
    <mergeCell ref="D90:F90"/>
    <mergeCell ref="B86:F86"/>
    <mergeCell ref="B88:F88"/>
    <mergeCell ref="B89:F89"/>
    <mergeCell ref="A99:C99"/>
    <mergeCell ref="A97:C97"/>
    <mergeCell ref="A96:C96"/>
    <mergeCell ref="I132:J132"/>
    <mergeCell ref="A133:C133"/>
    <mergeCell ref="F133:G133"/>
    <mergeCell ref="I133:J133"/>
    <mergeCell ref="A129:C130"/>
    <mergeCell ref="D129:J129"/>
    <mergeCell ref="F130:G130"/>
    <mergeCell ref="I130:J130"/>
    <mergeCell ref="A131:C131"/>
    <mergeCell ref="F131:G131"/>
    <mergeCell ref="I131:J131"/>
    <mergeCell ref="A132:C132"/>
    <mergeCell ref="F132:G132"/>
    <mergeCell ref="A140:C140"/>
    <mergeCell ref="F140:G140"/>
    <mergeCell ref="I140:J140"/>
    <mergeCell ref="A138:C138"/>
    <mergeCell ref="F138:G138"/>
    <mergeCell ref="I138:J138"/>
    <mergeCell ref="A139:C139"/>
    <mergeCell ref="F139:G139"/>
    <mergeCell ref="I139:J139"/>
    <mergeCell ref="A136:C136"/>
    <mergeCell ref="F136:G136"/>
    <mergeCell ref="I136:J136"/>
    <mergeCell ref="A137:C137"/>
    <mergeCell ref="F137:G137"/>
    <mergeCell ref="I137:J137"/>
    <mergeCell ref="A134:C134"/>
    <mergeCell ref="A135:C135"/>
    <mergeCell ref="F135:G135"/>
    <mergeCell ref="I135:J135"/>
    <mergeCell ref="F134:G134"/>
    <mergeCell ref="I134:J134"/>
  </mergeCells>
  <phoneticPr fontId="5" type="noConversion"/>
  <pageMargins left="0.25" right="0.25" top="0.75" bottom="0.75" header="0.3" footer="0.3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52"/>
  <sheetViews>
    <sheetView workbookViewId="0">
      <selection activeCell="AB15" sqref="AB15"/>
    </sheetView>
  </sheetViews>
  <sheetFormatPr defaultRowHeight="12.75"/>
  <cols>
    <col min="1" max="1" width="3.28515625" customWidth="1"/>
    <col min="2" max="2" width="10.7109375" customWidth="1"/>
    <col min="3" max="3" width="18.5703125" customWidth="1"/>
    <col min="4" max="63" width="2.7109375" customWidth="1"/>
  </cols>
  <sheetData>
    <row r="1" spans="1:63">
      <c r="D1" s="185" t="s">
        <v>12</v>
      </c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  <c r="BE1" s="185"/>
      <c r="BF1" s="185"/>
      <c r="BG1" s="185"/>
      <c r="BH1" s="185"/>
      <c r="BI1" s="185"/>
      <c r="BJ1" s="185"/>
      <c r="BK1" s="185"/>
    </row>
    <row r="2" spans="1:63" ht="39" customHeight="1" thickBot="1">
      <c r="A2" s="46" t="s">
        <v>14</v>
      </c>
      <c r="B2" s="183"/>
      <c r="C2" s="184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</row>
    <row r="3" spans="1:63" ht="12.75" customHeight="1">
      <c r="A3" s="200">
        <v>1</v>
      </c>
      <c r="B3" s="189" t="str">
        <f>Rezultati!C13</f>
        <v>Породична психологија</v>
      </c>
      <c r="C3" s="190"/>
      <c r="D3" s="22">
        <v>5</v>
      </c>
      <c r="E3" s="22">
        <v>5</v>
      </c>
      <c r="F3" s="22">
        <v>5</v>
      </c>
      <c r="G3" s="22">
        <v>4</v>
      </c>
      <c r="H3" s="22">
        <v>5</v>
      </c>
      <c r="I3" s="4">
        <v>5</v>
      </c>
      <c r="J3" s="22">
        <v>5</v>
      </c>
      <c r="K3" s="22">
        <v>5</v>
      </c>
      <c r="L3" s="22">
        <v>5</v>
      </c>
      <c r="M3" s="22">
        <v>5</v>
      </c>
      <c r="N3" s="22">
        <v>4</v>
      </c>
      <c r="O3" s="22">
        <v>4</v>
      </c>
      <c r="P3" s="22">
        <v>5</v>
      </c>
      <c r="Q3" s="22">
        <v>5</v>
      </c>
      <c r="R3" s="22">
        <v>5</v>
      </c>
      <c r="S3" s="22">
        <v>5</v>
      </c>
      <c r="T3" s="22">
        <v>4</v>
      </c>
      <c r="U3" s="22">
        <v>5</v>
      </c>
      <c r="V3" s="22">
        <v>4</v>
      </c>
      <c r="W3" s="22">
        <v>5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</row>
    <row r="4" spans="1:63" ht="12.75" customHeight="1">
      <c r="A4" s="201"/>
      <c r="B4" s="191" t="str">
        <f>Rezultati!C14</f>
        <v>Методика васпитно-образовног рада 2</v>
      </c>
      <c r="C4" s="192"/>
      <c r="D4" s="20">
        <v>5</v>
      </c>
      <c r="E4" s="20">
        <v>4</v>
      </c>
      <c r="F4" s="20">
        <v>5</v>
      </c>
      <c r="G4" s="20">
        <v>5</v>
      </c>
      <c r="H4" s="20">
        <v>5</v>
      </c>
      <c r="I4" s="4">
        <v>4</v>
      </c>
      <c r="J4" s="20">
        <v>5</v>
      </c>
      <c r="K4" s="20">
        <v>5</v>
      </c>
      <c r="L4" s="20">
        <v>5</v>
      </c>
      <c r="M4" s="20">
        <v>5</v>
      </c>
      <c r="N4" s="20">
        <v>5</v>
      </c>
      <c r="O4" s="20">
        <v>4</v>
      </c>
      <c r="P4" s="20">
        <v>5</v>
      </c>
      <c r="Q4" s="20">
        <v>5</v>
      </c>
      <c r="R4" s="20">
        <v>3</v>
      </c>
      <c r="S4" s="20">
        <v>5</v>
      </c>
      <c r="T4" s="20">
        <v>3</v>
      </c>
      <c r="U4" s="20">
        <v>4</v>
      </c>
      <c r="V4" s="20">
        <v>2</v>
      </c>
      <c r="W4" s="20">
        <v>5</v>
      </c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</row>
    <row r="5" spans="1:63" ht="12.75" customHeight="1">
      <c r="A5" s="201"/>
      <c r="B5" s="191" t="str">
        <f>Rezultati!C15</f>
        <v xml:space="preserve">Методологија педагошких истраживања </v>
      </c>
      <c r="C5" s="192"/>
      <c r="D5" s="20">
        <v>4</v>
      </c>
      <c r="E5" s="20">
        <v>4</v>
      </c>
      <c r="F5" s="20">
        <v>3</v>
      </c>
      <c r="G5" s="20">
        <v>4</v>
      </c>
      <c r="H5" s="20">
        <v>4</v>
      </c>
      <c r="I5" s="4">
        <v>4</v>
      </c>
      <c r="J5" s="20">
        <v>4</v>
      </c>
      <c r="K5" s="20">
        <v>5</v>
      </c>
      <c r="L5" s="20">
        <v>5</v>
      </c>
      <c r="M5" s="20">
        <v>5</v>
      </c>
      <c r="N5" s="20">
        <v>4</v>
      </c>
      <c r="O5" s="20">
        <v>4</v>
      </c>
      <c r="P5" s="20">
        <v>4</v>
      </c>
      <c r="Q5" s="20">
        <v>5</v>
      </c>
      <c r="R5" s="20">
        <v>3</v>
      </c>
      <c r="S5" s="20">
        <v>4</v>
      </c>
      <c r="T5" s="20">
        <v>3</v>
      </c>
      <c r="U5" s="20">
        <v>4</v>
      </c>
      <c r="V5" s="20">
        <v>2</v>
      </c>
      <c r="W5" s="20">
        <v>5</v>
      </c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ht="12.75" customHeight="1">
      <c r="A6" s="201"/>
      <c r="B6" s="191" t="str">
        <f>Rezultati!C16</f>
        <v>Стручно педагошка пракса 1</v>
      </c>
      <c r="C6" s="192"/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4">
        <v>5</v>
      </c>
      <c r="J6" s="20">
        <v>5</v>
      </c>
      <c r="K6" s="20">
        <v>5</v>
      </c>
      <c r="L6" s="20">
        <v>5</v>
      </c>
      <c r="M6" s="20">
        <v>5</v>
      </c>
      <c r="N6" s="20">
        <v>5</v>
      </c>
      <c r="O6" s="20">
        <v>5</v>
      </c>
      <c r="P6" s="20">
        <v>5</v>
      </c>
      <c r="Q6" s="20">
        <v>5</v>
      </c>
      <c r="R6" s="20">
        <v>5</v>
      </c>
      <c r="S6" s="20">
        <v>5</v>
      </c>
      <c r="T6" s="20">
        <v>5</v>
      </c>
      <c r="U6" s="20">
        <v>5</v>
      </c>
      <c r="V6" s="20">
        <v>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</row>
    <row r="7" spans="1:63" ht="12.75" customHeight="1">
      <c r="A7" s="201"/>
      <c r="B7" s="191" t="str">
        <f>Rezultati!C17</f>
        <v>Страни језик 2</v>
      </c>
      <c r="C7" s="192"/>
      <c r="D7" s="20">
        <v>5</v>
      </c>
      <c r="E7" s="20"/>
      <c r="F7" s="20"/>
      <c r="G7" s="20"/>
      <c r="H7" s="20">
        <v>4</v>
      </c>
      <c r="I7" s="4"/>
      <c r="J7" s="20">
        <v>5</v>
      </c>
      <c r="K7" s="20">
        <v>5</v>
      </c>
      <c r="L7" s="20">
        <v>5</v>
      </c>
      <c r="M7" s="20">
        <v>5</v>
      </c>
      <c r="N7" s="20">
        <v>5</v>
      </c>
      <c r="O7" s="20">
        <v>4</v>
      </c>
      <c r="P7" s="20">
        <v>3</v>
      </c>
      <c r="Q7" s="20">
        <v>5</v>
      </c>
      <c r="R7" s="20">
        <v>4</v>
      </c>
      <c r="S7" s="20">
        <v>4</v>
      </c>
      <c r="T7" s="20">
        <v>5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</row>
    <row r="8" spans="1:63" ht="12.75" customHeight="1">
      <c r="A8" s="201"/>
      <c r="B8" s="191" t="str">
        <f>Rezultati!C18</f>
        <v>Култура говора и комуникације</v>
      </c>
      <c r="C8" s="192"/>
      <c r="D8" s="20">
        <v>5</v>
      </c>
      <c r="E8" s="20">
        <v>5</v>
      </c>
      <c r="F8" s="20">
        <v>3</v>
      </c>
      <c r="G8" s="20">
        <v>5</v>
      </c>
      <c r="H8" s="20"/>
      <c r="I8" s="4">
        <v>5</v>
      </c>
      <c r="J8" s="20"/>
      <c r="K8" s="20">
        <v>5</v>
      </c>
      <c r="L8" s="20"/>
      <c r="M8" s="20">
        <v>5</v>
      </c>
      <c r="N8" s="20">
        <v>5</v>
      </c>
      <c r="O8" s="20">
        <v>5</v>
      </c>
      <c r="P8" s="20">
        <v>4</v>
      </c>
      <c r="Q8" s="20">
        <v>5</v>
      </c>
      <c r="R8" s="20">
        <v>5</v>
      </c>
      <c r="S8" s="20">
        <v>5</v>
      </c>
      <c r="T8" s="20">
        <v>5</v>
      </c>
      <c r="U8" s="20">
        <v>5</v>
      </c>
      <c r="V8" s="20">
        <v>5</v>
      </c>
      <c r="W8" s="20">
        <v>5</v>
      </c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</row>
    <row r="9" spans="1:63" ht="12.75" customHeight="1">
      <c r="A9" s="201"/>
      <c r="B9" s="191" t="str">
        <f>Rezultati!C19</f>
        <v>Медијска и визуелна култура</v>
      </c>
      <c r="C9" s="192"/>
      <c r="D9" s="20"/>
      <c r="E9" s="20">
        <v>2</v>
      </c>
      <c r="F9" s="20">
        <v>5</v>
      </c>
      <c r="G9" s="20">
        <v>4</v>
      </c>
      <c r="H9" s="20">
        <v>5</v>
      </c>
      <c r="I9" s="4">
        <v>3</v>
      </c>
      <c r="J9" s="20">
        <v>4</v>
      </c>
      <c r="K9" s="20"/>
      <c r="L9" s="20"/>
      <c r="M9" s="20"/>
      <c r="N9" s="20">
        <v>4</v>
      </c>
      <c r="O9" s="20"/>
      <c r="P9" s="20">
        <v>5</v>
      </c>
      <c r="Q9" s="20"/>
      <c r="R9" s="20">
        <v>5</v>
      </c>
      <c r="S9" s="20">
        <v>3</v>
      </c>
      <c r="T9" s="20">
        <v>5</v>
      </c>
      <c r="U9" s="20"/>
      <c r="V9" s="20">
        <v>4</v>
      </c>
      <c r="W9" s="20">
        <v>4</v>
      </c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</row>
    <row r="10" spans="1:63" ht="12.75" customHeight="1">
      <c r="A10" s="201"/>
      <c r="B10" s="191" t="str">
        <f>Rezultati!C20</f>
        <v>Музичка радионица</v>
      </c>
      <c r="C10" s="192"/>
      <c r="D10" s="20"/>
      <c r="E10" s="20"/>
      <c r="F10" s="20"/>
      <c r="G10" s="20"/>
      <c r="H10" s="20"/>
      <c r="I10" s="4"/>
      <c r="J10" s="20"/>
      <c r="K10" s="20"/>
      <c r="L10" s="20"/>
      <c r="M10" s="20"/>
      <c r="N10" s="20"/>
      <c r="O10" s="20"/>
      <c r="P10" s="20"/>
      <c r="Q10" s="20"/>
      <c r="R10" s="20">
        <v>4</v>
      </c>
      <c r="S10" s="20">
        <v>3</v>
      </c>
      <c r="T10" s="20">
        <v>5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</row>
    <row r="11" spans="1:63" ht="12.75" customHeight="1">
      <c r="A11" s="201"/>
      <c r="B11" s="191" t="str">
        <f>Rezultati!C21</f>
        <v>Рано учење и афективно везивање</v>
      </c>
      <c r="C11" s="192"/>
      <c r="D11" s="20"/>
      <c r="E11" s="20"/>
      <c r="F11" s="20"/>
      <c r="G11" s="20"/>
      <c r="H11" s="20"/>
      <c r="I11" s="4"/>
      <c r="J11" s="20"/>
      <c r="K11" s="20"/>
      <c r="L11" s="20">
        <v>5</v>
      </c>
      <c r="M11" s="20">
        <v>5</v>
      </c>
      <c r="N11" s="20"/>
      <c r="O11" s="20"/>
      <c r="P11" s="20"/>
      <c r="Q11" s="20">
        <v>5</v>
      </c>
      <c r="R11" s="20">
        <v>5</v>
      </c>
      <c r="S11" s="20">
        <v>5</v>
      </c>
      <c r="T11" s="20">
        <v>5</v>
      </c>
      <c r="U11" s="20">
        <v>5</v>
      </c>
      <c r="V11" s="20">
        <v>3</v>
      </c>
      <c r="W11" s="20">
        <v>5</v>
      </c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</row>
    <row r="12" spans="1:63" ht="12.75" customHeight="1" thickBot="1">
      <c r="A12" s="201"/>
      <c r="B12" s="191" t="str">
        <f>Rezultati!C22</f>
        <v>Здравствена нега са педијатријом</v>
      </c>
      <c r="C12" s="192"/>
      <c r="D12" s="40">
        <v>5</v>
      </c>
      <c r="E12" s="20">
        <v>5</v>
      </c>
      <c r="F12" s="20">
        <v>5</v>
      </c>
      <c r="G12" s="20">
        <v>4</v>
      </c>
      <c r="H12" s="20">
        <v>5</v>
      </c>
      <c r="I12" s="4">
        <v>5</v>
      </c>
      <c r="J12" s="20">
        <v>5</v>
      </c>
      <c r="K12" s="20">
        <v>5</v>
      </c>
      <c r="L12" s="20">
        <v>5</v>
      </c>
      <c r="M12" s="20"/>
      <c r="N12" s="20">
        <v>5</v>
      </c>
      <c r="O12" s="20">
        <v>5</v>
      </c>
      <c r="P12" s="20"/>
      <c r="Q12" s="20">
        <v>5</v>
      </c>
      <c r="R12" s="20">
        <v>5</v>
      </c>
      <c r="S12" s="20">
        <v>5</v>
      </c>
      <c r="T12" s="20">
        <v>5</v>
      </c>
      <c r="U12" s="20">
        <v>5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</row>
    <row r="13" spans="1:63" s="15" customFormat="1" ht="13.5" thickBot="1">
      <c r="A13" s="43"/>
      <c r="B13" s="44"/>
      <c r="C13" s="42"/>
      <c r="D13" s="108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</row>
    <row r="14" spans="1:63" ht="13.5" thickBot="1">
      <c r="A14" s="39">
        <v>2</v>
      </c>
      <c r="B14" s="211" t="str">
        <f>Rezultati!C26</f>
        <v>ОЦЕНЕ</v>
      </c>
      <c r="C14" s="212"/>
      <c r="D14" s="32">
        <v>5</v>
      </c>
      <c r="E14" s="32">
        <v>4</v>
      </c>
      <c r="F14" s="32">
        <v>4</v>
      </c>
      <c r="G14" s="32">
        <v>4</v>
      </c>
      <c r="H14" s="32">
        <v>5</v>
      </c>
      <c r="I14" s="32">
        <v>5</v>
      </c>
      <c r="J14" s="32">
        <v>5</v>
      </c>
      <c r="K14" s="32">
        <v>5</v>
      </c>
      <c r="L14" s="32">
        <v>5</v>
      </c>
      <c r="M14" s="32">
        <v>5</v>
      </c>
      <c r="N14" s="32">
        <v>4</v>
      </c>
      <c r="O14" s="32">
        <v>4</v>
      </c>
      <c r="P14" s="32">
        <v>4</v>
      </c>
      <c r="Q14" s="32">
        <v>5</v>
      </c>
      <c r="R14" s="32">
        <v>4</v>
      </c>
      <c r="S14" s="32">
        <v>4</v>
      </c>
      <c r="T14" s="32">
        <v>4</v>
      </c>
      <c r="U14" s="32">
        <v>5</v>
      </c>
      <c r="V14" s="32">
        <v>3</v>
      </c>
      <c r="W14" s="32">
        <v>4</v>
      </c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</row>
    <row r="15" spans="1:63" ht="13.5" thickBot="1">
      <c r="A15" s="208"/>
      <c r="B15" s="209"/>
      <c r="C15" s="210"/>
      <c r="D15" s="38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</row>
    <row r="16" spans="1:63">
      <c r="A16" s="197">
        <v>3</v>
      </c>
      <c r="B16" s="195" t="str">
        <f>Rezultati!C38</f>
        <v>Оптималан</v>
      </c>
      <c r="C16" s="196"/>
      <c r="D16" s="22" t="s">
        <v>60</v>
      </c>
      <c r="E16" s="22" t="s">
        <v>60</v>
      </c>
      <c r="F16" s="49" t="s">
        <v>60</v>
      </c>
      <c r="G16" s="49"/>
      <c r="H16" s="22"/>
      <c r="I16" s="49"/>
      <c r="J16" s="49" t="s">
        <v>60</v>
      </c>
      <c r="K16" s="22" t="s">
        <v>60</v>
      </c>
      <c r="L16" s="22" t="s">
        <v>60</v>
      </c>
      <c r="M16" s="49" t="s">
        <v>60</v>
      </c>
      <c r="N16" s="22" t="s">
        <v>60</v>
      </c>
      <c r="O16" s="22" t="s">
        <v>60</v>
      </c>
      <c r="P16" s="22" t="s">
        <v>60</v>
      </c>
      <c r="Q16" s="49" t="s">
        <v>60</v>
      </c>
      <c r="R16" s="49" t="s">
        <v>60</v>
      </c>
      <c r="S16" s="22" t="s">
        <v>60</v>
      </c>
      <c r="T16" s="22" t="s">
        <v>60</v>
      </c>
      <c r="U16" s="49" t="s">
        <v>60</v>
      </c>
      <c r="V16" s="22" t="s">
        <v>60</v>
      </c>
      <c r="W16" s="22" t="s">
        <v>60</v>
      </c>
      <c r="X16" s="22"/>
      <c r="Y16" s="50"/>
      <c r="Z16" s="49"/>
      <c r="AA16" s="49"/>
      <c r="AB16" s="49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</row>
    <row r="17" spans="1:63">
      <c r="A17" s="198"/>
      <c r="B17" s="202" t="str">
        <f>Rezultati!C39</f>
        <v>Мали</v>
      </c>
      <c r="C17" s="203"/>
      <c r="D17" s="20"/>
      <c r="E17" s="48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 spans="1:63" ht="13.5" thickBot="1">
      <c r="A18" s="199"/>
      <c r="B18" s="202" t="str">
        <f>Rezultati!C40</f>
        <v>Велики</v>
      </c>
      <c r="C18" s="203"/>
      <c r="D18" s="47"/>
      <c r="E18" s="23"/>
      <c r="F18" s="23"/>
      <c r="G18" s="23" t="s">
        <v>60</v>
      </c>
      <c r="H18" s="47" t="s">
        <v>60</v>
      </c>
      <c r="I18" s="23" t="s">
        <v>60</v>
      </c>
      <c r="J18" s="23"/>
      <c r="K18" s="23"/>
      <c r="L18" s="47"/>
      <c r="M18" s="23"/>
      <c r="N18" s="23"/>
      <c r="O18" s="47"/>
      <c r="P18" s="47"/>
      <c r="Q18" s="23"/>
      <c r="R18" s="23"/>
      <c r="S18" s="47"/>
      <c r="T18" s="23"/>
      <c r="U18" s="23"/>
      <c r="V18" s="47"/>
      <c r="W18" s="47"/>
      <c r="X18" s="23"/>
      <c r="Y18" s="23"/>
      <c r="Z18" s="23"/>
      <c r="AA18" s="23"/>
      <c r="AB18" s="23"/>
      <c r="AC18" s="47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</row>
    <row r="19" spans="1:63" ht="13.5" thickBot="1">
      <c r="A19" s="43"/>
      <c r="B19" s="44"/>
      <c r="C19" s="42"/>
      <c r="D19" s="108">
        <v>1</v>
      </c>
      <c r="E19" s="42">
        <v>2</v>
      </c>
      <c r="F19" s="38">
        <v>3</v>
      </c>
      <c r="G19" s="42">
        <v>4</v>
      </c>
      <c r="H19" s="38">
        <v>5</v>
      </c>
      <c r="I19" s="42">
        <v>6</v>
      </c>
      <c r="J19" s="38">
        <v>7</v>
      </c>
      <c r="K19" s="42">
        <v>8</v>
      </c>
      <c r="L19" s="38">
        <v>9</v>
      </c>
      <c r="M19" s="42">
        <v>10</v>
      </c>
      <c r="N19" s="38">
        <v>11</v>
      </c>
      <c r="O19" s="42">
        <v>12</v>
      </c>
      <c r="P19" s="38">
        <v>13</v>
      </c>
      <c r="Q19" s="42">
        <v>14</v>
      </c>
      <c r="R19" s="38">
        <v>15</v>
      </c>
      <c r="S19" s="42">
        <v>16</v>
      </c>
      <c r="T19" s="38">
        <v>17</v>
      </c>
      <c r="U19" s="42">
        <v>18</v>
      </c>
      <c r="V19" s="38">
        <v>19</v>
      </c>
      <c r="W19" s="42">
        <v>20</v>
      </c>
      <c r="X19" s="38">
        <v>21</v>
      </c>
      <c r="Y19" s="42">
        <v>22</v>
      </c>
      <c r="Z19" s="38">
        <v>23</v>
      </c>
      <c r="AA19" s="42">
        <v>24</v>
      </c>
      <c r="AB19" s="38">
        <v>25</v>
      </c>
      <c r="AC19" s="42">
        <v>26</v>
      </c>
      <c r="AD19" s="38">
        <v>27</v>
      </c>
      <c r="AE19" s="42">
        <v>28</v>
      </c>
      <c r="AF19" s="38">
        <v>29</v>
      </c>
      <c r="AG19" s="42">
        <v>30</v>
      </c>
      <c r="AH19" s="38">
        <v>31</v>
      </c>
      <c r="AI19" s="42">
        <v>32</v>
      </c>
      <c r="AJ19" s="38">
        <v>33</v>
      </c>
      <c r="AK19" s="42">
        <v>34</v>
      </c>
      <c r="AL19" s="38">
        <v>35</v>
      </c>
      <c r="AM19" s="42">
        <v>36</v>
      </c>
      <c r="AN19" s="38">
        <v>37</v>
      </c>
      <c r="AO19" s="42">
        <v>38</v>
      </c>
      <c r="AP19" s="38">
        <v>39</v>
      </c>
      <c r="AQ19" s="42">
        <v>40</v>
      </c>
      <c r="AR19" s="38">
        <v>41</v>
      </c>
      <c r="AS19" s="42">
        <v>42</v>
      </c>
      <c r="AT19" s="38">
        <v>43</v>
      </c>
      <c r="AU19" s="42">
        <v>44</v>
      </c>
      <c r="AV19" s="38">
        <v>45</v>
      </c>
      <c r="AW19" s="42">
        <v>46</v>
      </c>
      <c r="AX19" s="38">
        <v>47</v>
      </c>
      <c r="AY19" s="42">
        <v>48</v>
      </c>
      <c r="AZ19" s="38">
        <v>49</v>
      </c>
      <c r="BA19" s="42">
        <v>50</v>
      </c>
      <c r="BB19" s="38">
        <v>51</v>
      </c>
      <c r="BC19" s="42">
        <v>52</v>
      </c>
      <c r="BD19" s="38">
        <v>53</v>
      </c>
      <c r="BE19" s="42">
        <v>54</v>
      </c>
      <c r="BF19" s="38">
        <v>55</v>
      </c>
      <c r="BG19" s="42">
        <v>56</v>
      </c>
      <c r="BH19" s="38">
        <v>57</v>
      </c>
      <c r="BI19" s="42">
        <v>58</v>
      </c>
      <c r="BJ19" s="38">
        <v>59</v>
      </c>
      <c r="BK19" s="42">
        <v>60</v>
      </c>
    </row>
    <row r="20" spans="1:63">
      <c r="A20" s="186">
        <v>4</v>
      </c>
      <c r="B20" s="189" t="str">
        <f>Rezultati!C47</f>
        <v>Породична психологија</v>
      </c>
      <c r="C20" s="190"/>
      <c r="D20" s="26"/>
      <c r="E20" s="22" t="s">
        <v>60</v>
      </c>
      <c r="F20" s="22"/>
      <c r="G20" s="22"/>
      <c r="H20" s="22"/>
      <c r="I20" s="22"/>
      <c r="J20" s="22"/>
      <c r="K20" s="22"/>
      <c r="L20" s="22"/>
      <c r="M20" s="22"/>
      <c r="N20" s="22" t="s">
        <v>60</v>
      </c>
      <c r="O20" s="22"/>
      <c r="P20" s="22"/>
      <c r="Q20" s="22"/>
      <c r="R20" s="22"/>
      <c r="S20" s="22"/>
      <c r="T20" s="22" t="s">
        <v>60</v>
      </c>
      <c r="U20" s="22" t="s">
        <v>60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</row>
    <row r="21" spans="1:63">
      <c r="A21" s="187"/>
      <c r="B21" s="191" t="str">
        <f>Rezultati!C48</f>
        <v>Методика васпитно-образовног рада 2</v>
      </c>
      <c r="C21" s="192"/>
      <c r="D21" s="27"/>
      <c r="E21" s="20"/>
      <c r="F21" s="20"/>
      <c r="G21" s="20" t="s">
        <v>60</v>
      </c>
      <c r="H21" s="20"/>
      <c r="I21" s="20"/>
      <c r="J21" s="20" t="s">
        <v>60</v>
      </c>
      <c r="K21" s="20"/>
      <c r="L21" s="20"/>
      <c r="M21" s="20"/>
      <c r="N21" s="20"/>
      <c r="O21" s="20" t="s">
        <v>60</v>
      </c>
      <c r="P21" s="20"/>
      <c r="Q21" s="20"/>
      <c r="R21" s="20"/>
      <c r="S21" s="20" t="s">
        <v>60</v>
      </c>
      <c r="T21" s="20" t="s">
        <v>60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>
      <c r="A22" s="187"/>
      <c r="B22" s="191" t="str">
        <f>Rezultati!C49</f>
        <v xml:space="preserve">Методологија педагошких истраживања </v>
      </c>
      <c r="C22" s="192"/>
      <c r="D22" s="28"/>
      <c r="E22" s="20"/>
      <c r="F22" s="20"/>
      <c r="G22" s="20"/>
      <c r="H22" s="20" t="s">
        <v>60</v>
      </c>
      <c r="I22" s="20" t="s">
        <v>60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 t="s">
        <v>60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spans="1:63">
      <c r="A23" s="187"/>
      <c r="B23" s="191" t="str">
        <f>Rezultati!C50</f>
        <v>Стручно педагошка пракса 1</v>
      </c>
      <c r="C23" s="192"/>
      <c r="D23" s="27"/>
      <c r="E23" s="20"/>
      <c r="F23" s="20"/>
      <c r="G23" s="20"/>
      <c r="H23" s="20"/>
      <c r="I23" s="20"/>
      <c r="J23" s="20" t="s">
        <v>60</v>
      </c>
      <c r="K23" s="20"/>
      <c r="L23" s="20"/>
      <c r="M23" s="20"/>
      <c r="N23" s="20"/>
      <c r="O23" s="20"/>
      <c r="P23" s="20" t="s">
        <v>60</v>
      </c>
      <c r="Q23" s="20"/>
      <c r="R23" s="20"/>
      <c r="S23" s="20" t="s">
        <v>60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>
      <c r="A24" s="187"/>
      <c r="B24" s="191" t="str">
        <f>Rezultati!C51</f>
        <v>Страни језик 2</v>
      </c>
      <c r="C24" s="192"/>
      <c r="D24" s="2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>
      <c r="A25" s="187"/>
      <c r="B25" s="191" t="str">
        <f>Rezultati!C52</f>
        <v>Култура говора и комуникације</v>
      </c>
      <c r="C25" s="192"/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 t="s">
        <v>60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spans="1:63">
      <c r="A26" s="187"/>
      <c r="B26" s="191" t="str">
        <f>Rezultati!C53</f>
        <v>Медијска и визуелна култура</v>
      </c>
      <c r="C26" s="192"/>
      <c r="D26" s="2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spans="1:63">
      <c r="A27" s="187"/>
      <c r="B27" s="191" t="str">
        <f>Rezultati!C54</f>
        <v>Музичка радионица</v>
      </c>
      <c r="C27" s="192"/>
      <c r="D27" s="2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3">
      <c r="A28" s="187"/>
      <c r="B28" s="191" t="str">
        <f>Rezultati!C55</f>
        <v>Рано учење и афективно везивање</v>
      </c>
      <c r="C28" s="192"/>
      <c r="D28" s="2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 ht="12.75" customHeight="1">
      <c r="A29" s="187"/>
      <c r="B29" s="191" t="str">
        <f>Rezultati!C56</f>
        <v>Здравствена нега са педијатријом</v>
      </c>
      <c r="C29" s="192"/>
      <c r="D29" s="2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 t="s">
        <v>60</v>
      </c>
      <c r="T29" s="20"/>
      <c r="U29" s="20" t="s">
        <v>60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3" ht="13.5" thickBot="1">
      <c r="A30" s="188"/>
      <c r="B30" s="193" t="str">
        <f>Rezultati!C57</f>
        <v>Ниједан</v>
      </c>
      <c r="C30" s="194"/>
      <c r="D30" s="35" t="s">
        <v>60</v>
      </c>
      <c r="E30" s="36"/>
      <c r="F30" s="36" t="s">
        <v>60</v>
      </c>
      <c r="G30" s="36"/>
      <c r="H30" s="36" t="s">
        <v>60</v>
      </c>
      <c r="I30" s="36"/>
      <c r="J30" s="36"/>
      <c r="K30" s="36" t="s">
        <v>60</v>
      </c>
      <c r="L30" s="36" t="s">
        <v>60</v>
      </c>
      <c r="M30" s="36" t="s">
        <v>60</v>
      </c>
      <c r="N30" s="36"/>
      <c r="O30" s="36"/>
      <c r="P30" s="36"/>
      <c r="Q30" s="36" t="s">
        <v>60</v>
      </c>
      <c r="R30" s="36" t="s">
        <v>60</v>
      </c>
      <c r="S30" s="36"/>
      <c r="T30" s="36"/>
      <c r="U30" s="36"/>
      <c r="V30" s="36"/>
      <c r="W30" s="36" t="s">
        <v>60</v>
      </c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</row>
    <row r="31" spans="1:63" ht="13.5" thickBot="1">
      <c r="A31" s="33"/>
      <c r="B31" s="211"/>
      <c r="C31" s="218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</row>
    <row r="32" spans="1:63">
      <c r="A32" s="186">
        <v>5</v>
      </c>
      <c r="B32" s="189" t="str">
        <f>Rezultati!C62</f>
        <v>Породична психологија</v>
      </c>
      <c r="C32" s="190"/>
      <c r="D32" s="106"/>
      <c r="E32" s="107"/>
      <c r="F32" s="107" t="s">
        <v>60</v>
      </c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</row>
    <row r="33" spans="1:63">
      <c r="A33" s="187"/>
      <c r="B33" s="191" t="str">
        <f>Rezultati!C63</f>
        <v>Методика васпитно-образовног рада 2</v>
      </c>
      <c r="C33" s="192"/>
      <c r="D33" s="2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 t="s">
        <v>60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spans="1:63">
      <c r="A34" s="187"/>
      <c r="B34" s="191" t="str">
        <f>Rezultati!C64</f>
        <v xml:space="preserve">Методологија педагошких истраживања </v>
      </c>
      <c r="C34" s="192"/>
      <c r="D34" s="28"/>
      <c r="E34" s="20"/>
      <c r="F34" s="20"/>
      <c r="G34" s="20"/>
      <c r="H34" s="20"/>
      <c r="I34" s="20"/>
      <c r="J34" s="20" t="s">
        <v>60</v>
      </c>
      <c r="K34" s="20"/>
      <c r="L34" s="20"/>
      <c r="M34" s="20"/>
      <c r="N34" s="20"/>
      <c r="O34" s="20"/>
      <c r="P34" s="20"/>
      <c r="Q34" s="20"/>
      <c r="R34" s="20" t="s">
        <v>60</v>
      </c>
      <c r="S34" s="20" t="s">
        <v>60</v>
      </c>
      <c r="T34" s="20"/>
      <c r="U34" s="20" t="s">
        <v>60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spans="1:63">
      <c r="A35" s="187"/>
      <c r="B35" s="191" t="str">
        <f>Rezultati!C65</f>
        <v>Стручно педагошка пракса 1</v>
      </c>
      <c r="C35" s="192"/>
      <c r="D35" s="2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spans="1:63">
      <c r="A36" s="187"/>
      <c r="B36" s="191" t="str">
        <f>Rezultati!C66</f>
        <v>Страни језик 2</v>
      </c>
      <c r="C36" s="192"/>
      <c r="D36" s="2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spans="1:63">
      <c r="A37" s="187"/>
      <c r="B37" s="191" t="str">
        <f>Rezultati!C67</f>
        <v>Култура говора и комуникације</v>
      </c>
      <c r="C37" s="192"/>
      <c r="D37" s="28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 t="s">
        <v>60</v>
      </c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spans="1:63">
      <c r="A38" s="187"/>
      <c r="B38" s="191" t="str">
        <f>Rezultati!C68</f>
        <v>Медијска и визуелна култура</v>
      </c>
      <c r="C38" s="192"/>
      <c r="D38" s="28"/>
      <c r="E38" s="20"/>
      <c r="F38" s="20"/>
      <c r="G38" s="20" t="s">
        <v>60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spans="1:63">
      <c r="A39" s="187"/>
      <c r="B39" s="191" t="str">
        <f>Rezultati!C69</f>
        <v>Музичка радионица</v>
      </c>
      <c r="C39" s="192"/>
      <c r="D39" s="2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spans="1:63">
      <c r="A40" s="187"/>
      <c r="B40" s="191" t="str">
        <f>Rezultati!C70</f>
        <v>Рано учење и афективно везивање</v>
      </c>
      <c r="C40" s="192"/>
      <c r="D40" s="2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 t="s">
        <v>60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spans="1:63" ht="12.75" customHeight="1">
      <c r="A41" s="187"/>
      <c r="B41" s="191" t="str">
        <f>Rezultati!C71</f>
        <v>Здравствена нега са педијатријом</v>
      </c>
      <c r="C41" s="192"/>
      <c r="D41" s="28"/>
      <c r="E41" s="20"/>
      <c r="F41" s="20"/>
      <c r="G41" s="20"/>
      <c r="H41" s="20"/>
      <c r="I41" s="20"/>
      <c r="J41" s="20" t="s">
        <v>60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3" ht="13.5" thickBot="1">
      <c r="A42" s="188"/>
      <c r="B42" s="193" t="str">
        <f>Rezultati!C72</f>
        <v>Ниједан</v>
      </c>
      <c r="C42" s="194"/>
      <c r="D42" s="27" t="s">
        <v>60</v>
      </c>
      <c r="E42" s="20" t="s">
        <v>60</v>
      </c>
      <c r="F42" s="20"/>
      <c r="G42" s="20"/>
      <c r="H42" s="20" t="s">
        <v>60</v>
      </c>
      <c r="I42" s="20" t="s">
        <v>60</v>
      </c>
      <c r="J42" s="20"/>
      <c r="K42" s="20" t="s">
        <v>60</v>
      </c>
      <c r="L42" s="20" t="s">
        <v>60</v>
      </c>
      <c r="M42" s="20" t="s">
        <v>60</v>
      </c>
      <c r="N42" s="20" t="s">
        <v>60</v>
      </c>
      <c r="O42" s="20" t="s">
        <v>60</v>
      </c>
      <c r="P42" s="20" t="s">
        <v>60</v>
      </c>
      <c r="Q42" s="20" t="s">
        <v>60</v>
      </c>
      <c r="R42" s="20"/>
      <c r="S42" s="20"/>
      <c r="T42" s="20" t="s">
        <v>60</v>
      </c>
      <c r="U42" s="20"/>
      <c r="V42" s="20"/>
      <c r="W42" s="20" t="s">
        <v>60</v>
      </c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3.5" thickBot="1">
      <c r="A43" s="33"/>
      <c r="B43" s="211"/>
      <c r="C43" s="212"/>
      <c r="D43" s="43">
        <v>1</v>
      </c>
      <c r="E43" s="42">
        <v>2</v>
      </c>
      <c r="F43" s="43">
        <v>3</v>
      </c>
      <c r="G43" s="42">
        <v>4</v>
      </c>
      <c r="H43" s="43">
        <v>5</v>
      </c>
      <c r="I43" s="42">
        <v>6</v>
      </c>
      <c r="J43" s="43">
        <v>7</v>
      </c>
      <c r="K43" s="42">
        <v>8</v>
      </c>
      <c r="L43" s="43">
        <v>9</v>
      </c>
      <c r="M43" s="42">
        <v>10</v>
      </c>
      <c r="N43" s="43">
        <v>11</v>
      </c>
      <c r="O43" s="42">
        <v>12</v>
      </c>
      <c r="P43" s="43">
        <v>13</v>
      </c>
      <c r="Q43" s="42">
        <v>14</v>
      </c>
      <c r="R43" s="43">
        <v>15</v>
      </c>
      <c r="S43" s="42">
        <v>16</v>
      </c>
      <c r="T43" s="43">
        <v>17</v>
      </c>
      <c r="U43" s="42">
        <v>18</v>
      </c>
      <c r="V43" s="43">
        <v>19</v>
      </c>
      <c r="W43" s="42">
        <v>20</v>
      </c>
      <c r="X43" s="43">
        <v>21</v>
      </c>
      <c r="Y43" s="42">
        <v>22</v>
      </c>
      <c r="Z43" s="43">
        <v>23</v>
      </c>
      <c r="AA43" s="42">
        <v>24</v>
      </c>
      <c r="AB43" s="43">
        <v>25</v>
      </c>
      <c r="AC43" s="42">
        <v>26</v>
      </c>
      <c r="AD43" s="43">
        <v>27</v>
      </c>
      <c r="AE43" s="42">
        <v>28</v>
      </c>
      <c r="AF43" s="43">
        <v>29</v>
      </c>
      <c r="AG43" s="42">
        <v>30</v>
      </c>
      <c r="AH43" s="43">
        <v>31</v>
      </c>
      <c r="AI43" s="42">
        <v>32</v>
      </c>
      <c r="AJ43" s="43">
        <v>33</v>
      </c>
      <c r="AK43" s="42">
        <v>34</v>
      </c>
      <c r="AL43" s="43">
        <v>35</v>
      </c>
      <c r="AM43" s="42">
        <v>36</v>
      </c>
      <c r="AN43" s="43">
        <v>37</v>
      </c>
      <c r="AO43" s="42">
        <v>38</v>
      </c>
      <c r="AP43" s="43">
        <v>39</v>
      </c>
      <c r="AQ43" s="42">
        <v>40</v>
      </c>
      <c r="AR43" s="43">
        <v>41</v>
      </c>
      <c r="AS43" s="42">
        <v>42</v>
      </c>
      <c r="AT43" s="43">
        <v>43</v>
      </c>
      <c r="AU43" s="42">
        <v>44</v>
      </c>
      <c r="AV43" s="43">
        <v>45</v>
      </c>
      <c r="AW43" s="42">
        <v>46</v>
      </c>
      <c r="AX43" s="43">
        <v>47</v>
      </c>
      <c r="AY43" s="42">
        <v>48</v>
      </c>
      <c r="AZ43" s="43">
        <v>49</v>
      </c>
      <c r="BA43" s="42">
        <v>50</v>
      </c>
      <c r="BB43" s="43">
        <v>51</v>
      </c>
      <c r="BC43" s="42">
        <v>52</v>
      </c>
      <c r="BD43" s="43">
        <v>53</v>
      </c>
      <c r="BE43" s="42">
        <v>54</v>
      </c>
      <c r="BF43" s="43">
        <v>55</v>
      </c>
      <c r="BG43" s="42">
        <v>56</v>
      </c>
      <c r="BH43" s="43">
        <v>57</v>
      </c>
      <c r="BI43" s="42">
        <v>58</v>
      </c>
      <c r="BJ43" s="43">
        <v>59</v>
      </c>
      <c r="BK43" s="42">
        <v>60</v>
      </c>
    </row>
    <row r="44" spans="1:63" ht="13.5" customHeight="1">
      <c r="A44" s="204">
        <v>6</v>
      </c>
      <c r="B44" s="215" t="str">
        <f>Rezultati!B78</f>
        <v>Њиховим значајем за позив васпитача.</v>
      </c>
      <c r="C44" s="215"/>
      <c r="D44" s="31" t="s">
        <v>60</v>
      </c>
      <c r="E44" s="31"/>
      <c r="F44" s="22" t="s">
        <v>60</v>
      </c>
      <c r="G44" s="22"/>
      <c r="H44" s="22"/>
      <c r="I44" s="22" t="s">
        <v>60</v>
      </c>
      <c r="J44" s="22"/>
      <c r="K44" s="22"/>
      <c r="L44" s="22" t="s">
        <v>60</v>
      </c>
      <c r="M44" s="22" t="s">
        <v>60</v>
      </c>
      <c r="N44" s="22" t="s">
        <v>60</v>
      </c>
      <c r="O44" s="22" t="s">
        <v>60</v>
      </c>
      <c r="P44" s="22" t="s">
        <v>60</v>
      </c>
      <c r="Q44" s="22"/>
      <c r="R44" s="22"/>
      <c r="S44" s="76" t="s">
        <v>60</v>
      </c>
      <c r="T44" s="22"/>
      <c r="U44" s="22" t="s">
        <v>60</v>
      </c>
      <c r="V44" s="22"/>
      <c r="W44" s="22" t="s">
        <v>60</v>
      </c>
      <c r="X44" s="22"/>
      <c r="Y44" s="22"/>
      <c r="Z44" s="22"/>
      <c r="AA44" s="22"/>
      <c r="AB44" s="76"/>
      <c r="AC44" s="22"/>
      <c r="AD44" s="22"/>
      <c r="AE44" s="76"/>
      <c r="AF44" s="76"/>
      <c r="AG44" s="22"/>
      <c r="AH44" s="22"/>
      <c r="AI44" s="22"/>
      <c r="AJ44" s="22"/>
      <c r="AK44" s="22"/>
      <c r="AL44" s="22"/>
      <c r="AM44" s="22"/>
      <c r="AN44" s="22"/>
      <c r="AO44" s="76"/>
      <c r="AP44" s="22"/>
      <c r="AQ44" s="22"/>
      <c r="AR44" s="22"/>
      <c r="AS44" s="22"/>
      <c r="AT44" s="22"/>
      <c r="AU44" s="22"/>
      <c r="AV44" s="22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</row>
    <row r="45" spans="1:63" ht="13.5" customHeight="1">
      <c r="A45" s="205"/>
      <c r="B45" s="216" t="str">
        <f>Rezultati!B79</f>
        <v>Личним афинитетима према датој области.</v>
      </c>
      <c r="C45" s="216"/>
      <c r="D45" s="27"/>
      <c r="E45" s="27" t="s">
        <v>60</v>
      </c>
      <c r="F45" s="20"/>
      <c r="G45" s="20" t="s">
        <v>60</v>
      </c>
      <c r="H45" s="20" t="s">
        <v>60</v>
      </c>
      <c r="I45" s="20"/>
      <c r="J45" s="20" t="s">
        <v>60</v>
      </c>
      <c r="K45" s="20"/>
      <c r="L45" s="20"/>
      <c r="M45" s="20"/>
      <c r="N45" s="20"/>
      <c r="O45" s="20"/>
      <c r="P45" s="20"/>
      <c r="Q45" s="20"/>
      <c r="R45" s="20"/>
      <c r="S45" s="77"/>
      <c r="T45" s="20" t="s">
        <v>60</v>
      </c>
      <c r="U45" s="20"/>
      <c r="V45" s="20" t="s">
        <v>60</v>
      </c>
      <c r="W45" s="20"/>
      <c r="X45" s="20"/>
      <c r="Y45" s="20"/>
      <c r="Z45" s="20"/>
      <c r="AA45" s="20"/>
      <c r="AB45" s="77"/>
      <c r="AC45" s="20"/>
      <c r="AD45" s="20"/>
      <c r="AE45" s="77"/>
      <c r="AF45" s="77"/>
      <c r="AG45" s="20"/>
      <c r="AH45" s="20"/>
      <c r="AI45" s="20"/>
      <c r="AJ45" s="20"/>
      <c r="AK45" s="20"/>
      <c r="AL45" s="20"/>
      <c r="AM45" s="20"/>
      <c r="AN45" s="20"/>
      <c r="AO45" s="77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78"/>
    </row>
    <row r="46" spans="1:63" ht="13.5" customHeight="1" thickBot="1">
      <c r="A46" s="207"/>
      <c r="B46" s="217" t="s">
        <v>61</v>
      </c>
      <c r="C46" s="217"/>
      <c r="D46" s="29"/>
      <c r="E46" s="29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60</v>
      </c>
      <c r="R46" s="23" t="s">
        <v>60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79"/>
    </row>
    <row r="47" spans="1:63" ht="13.5" thickBot="1">
      <c r="A47" s="33"/>
      <c r="B47" s="213"/>
      <c r="C47" s="214"/>
      <c r="D47" s="43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</row>
    <row r="48" spans="1:63">
      <c r="A48" s="204">
        <v>7</v>
      </c>
      <c r="B48" s="215" t="str">
        <f>Rezultati!B87</f>
        <v>Да: адекватно је бодовање.</v>
      </c>
      <c r="C48" s="215"/>
      <c r="D48" s="31" t="s">
        <v>60</v>
      </c>
      <c r="E48" s="31" t="s">
        <v>60</v>
      </c>
      <c r="F48" s="31"/>
      <c r="G48" s="31" t="s">
        <v>60</v>
      </c>
      <c r="H48" s="31" t="s">
        <v>60</v>
      </c>
      <c r="I48" s="22" t="s">
        <v>60</v>
      </c>
      <c r="J48" s="22" t="s">
        <v>60</v>
      </c>
      <c r="K48" s="22"/>
      <c r="L48" s="22" t="s">
        <v>60</v>
      </c>
      <c r="M48" s="22" t="s">
        <v>60</v>
      </c>
      <c r="N48" s="22" t="s">
        <v>60</v>
      </c>
      <c r="O48" s="22" t="s">
        <v>60</v>
      </c>
      <c r="P48" s="22" t="s">
        <v>60</v>
      </c>
      <c r="Q48" s="22" t="s">
        <v>60</v>
      </c>
      <c r="R48" s="22"/>
      <c r="S48" s="22" t="s">
        <v>60</v>
      </c>
      <c r="T48" s="22" t="s">
        <v>60</v>
      </c>
      <c r="U48" s="22" t="s">
        <v>60</v>
      </c>
      <c r="V48" s="22"/>
      <c r="W48" s="22" t="s">
        <v>60</v>
      </c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</row>
    <row r="49" spans="1:63">
      <c r="A49" s="205"/>
      <c r="B49" s="216" t="str">
        <f>Rezultati!B88</f>
        <v>Не: треба више наградити активно учешће студената у току наставе.</v>
      </c>
      <c r="C49" s="216"/>
      <c r="D49" s="27"/>
      <c r="E49" s="27"/>
      <c r="F49" s="27"/>
      <c r="G49" s="27"/>
      <c r="H49" s="27"/>
      <c r="I49" s="20"/>
      <c r="J49" s="20"/>
      <c r="K49" s="20"/>
      <c r="L49" s="20"/>
      <c r="M49" s="20"/>
      <c r="N49" s="20"/>
      <c r="O49" s="20"/>
      <c r="P49" s="20"/>
      <c r="Q49" s="20"/>
      <c r="R49" s="20" t="s">
        <v>60</v>
      </c>
      <c r="S49" s="20"/>
      <c r="T49" s="20"/>
      <c r="U49" s="20"/>
      <c r="V49" s="20" t="s">
        <v>60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34"/>
      <c r="BC49" s="4"/>
      <c r="BD49" s="4"/>
      <c r="BE49" s="4"/>
      <c r="BF49" s="4"/>
      <c r="BG49" s="4"/>
      <c r="BH49" s="4"/>
      <c r="BI49" s="4"/>
      <c r="BJ49" s="4"/>
      <c r="BK49" s="4"/>
    </row>
    <row r="50" spans="1:63" ht="13.5" thickBot="1">
      <c r="A50" s="206"/>
      <c r="B50" s="217" t="str">
        <f>Rezultati!B89</f>
        <v xml:space="preserve">Нe: треба више вредновати знање на испиту. </v>
      </c>
      <c r="C50" s="217"/>
      <c r="D50" s="35"/>
      <c r="E50" s="35"/>
      <c r="F50" s="35" t="s">
        <v>60</v>
      </c>
      <c r="G50" s="35"/>
      <c r="H50" s="35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</row>
    <row r="51" spans="1:63" ht="13.5" thickBot="1">
      <c r="A51" s="37"/>
      <c r="B51" s="211"/>
      <c r="C51" s="212"/>
      <c r="D51" s="38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</row>
    <row r="52" spans="1:63">
      <c r="BD52" s="51"/>
    </row>
  </sheetData>
  <mergeCells count="55">
    <mergeCell ref="B51:C51"/>
    <mergeCell ref="B43:C43"/>
    <mergeCell ref="B50:C50"/>
    <mergeCell ref="B5:C5"/>
    <mergeCell ref="B6:C6"/>
    <mergeCell ref="B36:C36"/>
    <mergeCell ref="B37:C37"/>
    <mergeCell ref="A48:A50"/>
    <mergeCell ref="A44:A46"/>
    <mergeCell ref="A15:C15"/>
    <mergeCell ref="B14:C14"/>
    <mergeCell ref="B47:C47"/>
    <mergeCell ref="B44:C44"/>
    <mergeCell ref="B45:C45"/>
    <mergeCell ref="B46:C46"/>
    <mergeCell ref="B48:C48"/>
    <mergeCell ref="B49:C49"/>
    <mergeCell ref="B40:C40"/>
    <mergeCell ref="B17:C17"/>
    <mergeCell ref="B26:C26"/>
    <mergeCell ref="B27:C27"/>
    <mergeCell ref="B39:C39"/>
    <mergeCell ref="B31:C31"/>
    <mergeCell ref="B3:C3"/>
    <mergeCell ref="B4:C4"/>
    <mergeCell ref="A20:A30"/>
    <mergeCell ref="B24:C24"/>
    <mergeCell ref="B29:C29"/>
    <mergeCell ref="B23:C23"/>
    <mergeCell ref="B25:C25"/>
    <mergeCell ref="A16:A18"/>
    <mergeCell ref="A3:A12"/>
    <mergeCell ref="B30:C30"/>
    <mergeCell ref="B20:C20"/>
    <mergeCell ref="B21:C21"/>
    <mergeCell ref="B22:C22"/>
    <mergeCell ref="B11:C11"/>
    <mergeCell ref="B28:C28"/>
    <mergeCell ref="B18:C18"/>
    <mergeCell ref="B2:C2"/>
    <mergeCell ref="D1:BK1"/>
    <mergeCell ref="A32:A42"/>
    <mergeCell ref="B32:C32"/>
    <mergeCell ref="B33:C33"/>
    <mergeCell ref="B34:C34"/>
    <mergeCell ref="B35:C35"/>
    <mergeCell ref="B38:C38"/>
    <mergeCell ref="B41:C41"/>
    <mergeCell ref="B42:C42"/>
    <mergeCell ref="B7:C7"/>
    <mergeCell ref="B8:C8"/>
    <mergeCell ref="B9:C9"/>
    <mergeCell ref="B10:C10"/>
    <mergeCell ref="B12:C12"/>
    <mergeCell ref="B16:C16"/>
  </mergeCells>
  <phoneticPr fontId="5" type="noConversion"/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BR70"/>
  <sheetViews>
    <sheetView workbookViewId="0">
      <selection activeCell="AB80" sqref="AB80"/>
    </sheetView>
  </sheetViews>
  <sheetFormatPr defaultRowHeight="12.75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70" width="2.7109375" customWidth="1"/>
  </cols>
  <sheetData>
    <row r="3" spans="1:70" ht="12.75" customHeight="1">
      <c r="A3" s="225" t="s">
        <v>10</v>
      </c>
      <c r="B3" s="226"/>
      <c r="C3" s="226"/>
      <c r="D3" s="226"/>
      <c r="E3" s="227"/>
      <c r="F3" s="221" t="s">
        <v>11</v>
      </c>
      <c r="K3" s="224" t="s">
        <v>12</v>
      </c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</row>
    <row r="4" spans="1:70" ht="13.5" thickBot="1">
      <c r="A4" s="121">
        <v>1</v>
      </c>
      <c r="B4" s="121">
        <v>2</v>
      </c>
      <c r="C4" s="121">
        <v>3</v>
      </c>
      <c r="D4" s="121">
        <v>4</v>
      </c>
      <c r="E4" s="121">
        <v>5</v>
      </c>
      <c r="F4" s="222"/>
      <c r="K4" s="122">
        <v>1</v>
      </c>
      <c r="L4" s="122">
        <v>2</v>
      </c>
      <c r="M4" s="122">
        <v>5</v>
      </c>
      <c r="N4" s="122">
        <v>4</v>
      </c>
      <c r="O4" s="122">
        <v>5</v>
      </c>
      <c r="P4" s="122">
        <v>6</v>
      </c>
      <c r="Q4" s="122">
        <v>7</v>
      </c>
      <c r="R4" s="122">
        <v>8</v>
      </c>
      <c r="S4" s="122">
        <v>9</v>
      </c>
      <c r="T4" s="122">
        <v>10</v>
      </c>
      <c r="U4" s="122">
        <v>11</v>
      </c>
      <c r="V4" s="122">
        <v>12</v>
      </c>
      <c r="W4" s="122">
        <v>13</v>
      </c>
      <c r="X4" s="122">
        <v>14</v>
      </c>
      <c r="Y4" s="122">
        <v>15</v>
      </c>
      <c r="Z4" s="122">
        <v>16</v>
      </c>
      <c r="AA4" s="122">
        <v>17</v>
      </c>
      <c r="AB4" s="122">
        <v>18</v>
      </c>
      <c r="AC4" s="122">
        <v>19</v>
      </c>
      <c r="AD4" s="122">
        <v>20</v>
      </c>
      <c r="AE4" s="122">
        <v>21</v>
      </c>
      <c r="AF4" s="122">
        <v>22</v>
      </c>
      <c r="AG4" s="122">
        <v>23</v>
      </c>
      <c r="AH4" s="122">
        <v>24</v>
      </c>
      <c r="AI4" s="122">
        <v>25</v>
      </c>
      <c r="AJ4" s="122">
        <v>26</v>
      </c>
      <c r="AK4" s="122">
        <v>27</v>
      </c>
      <c r="AL4" s="122">
        <v>28</v>
      </c>
      <c r="AM4" s="122">
        <v>29</v>
      </c>
      <c r="AN4" s="122">
        <v>30</v>
      </c>
      <c r="AO4" s="122">
        <v>31</v>
      </c>
      <c r="AP4" s="122">
        <v>32</v>
      </c>
      <c r="AQ4" s="122">
        <v>33</v>
      </c>
      <c r="AR4" s="122">
        <v>34</v>
      </c>
      <c r="AS4" s="122">
        <v>35</v>
      </c>
      <c r="AT4" s="122">
        <v>36</v>
      </c>
      <c r="AU4" s="122">
        <v>37</v>
      </c>
      <c r="AV4" s="122">
        <v>38</v>
      </c>
      <c r="AW4" s="122">
        <v>39</v>
      </c>
      <c r="AX4" s="122">
        <v>40</v>
      </c>
      <c r="AY4" s="122">
        <v>41</v>
      </c>
      <c r="AZ4" s="122">
        <v>42</v>
      </c>
      <c r="BA4" s="122">
        <v>43</v>
      </c>
      <c r="BB4" s="122">
        <v>44</v>
      </c>
      <c r="BC4" s="122">
        <v>45</v>
      </c>
      <c r="BD4" s="122">
        <v>46</v>
      </c>
      <c r="BE4" s="122">
        <v>47</v>
      </c>
      <c r="BF4" s="122">
        <v>48</v>
      </c>
      <c r="BG4" s="122">
        <v>49</v>
      </c>
      <c r="BH4" s="122">
        <v>50</v>
      </c>
      <c r="BI4" s="122">
        <v>51</v>
      </c>
      <c r="BJ4" s="122">
        <v>52</v>
      </c>
      <c r="BK4" s="122">
        <v>53</v>
      </c>
      <c r="BL4" s="122">
        <v>54</v>
      </c>
      <c r="BM4" s="122">
        <v>55</v>
      </c>
      <c r="BN4" s="122">
        <v>56</v>
      </c>
      <c r="BO4" s="122">
        <v>57</v>
      </c>
      <c r="BP4" s="122">
        <v>58</v>
      </c>
      <c r="BQ4" s="122">
        <v>59</v>
      </c>
      <c r="BR4" s="122">
        <v>60</v>
      </c>
    </row>
    <row r="5" spans="1:70" ht="12.75" customHeight="1">
      <c r="A5" s="4">
        <f>COUNTIF(K5:BR5,$A$4)</f>
        <v>0</v>
      </c>
      <c r="B5" s="4">
        <f>COUNTIF(K5:BR5,$B$4)</f>
        <v>0</v>
      </c>
      <c r="C5" s="4">
        <f>COUNTIF(K5:BR5,$C$4)</f>
        <v>2</v>
      </c>
      <c r="D5" s="4">
        <f>COUNTIF(K5:BR5,$D$4)</f>
        <v>1</v>
      </c>
      <c r="E5" s="4">
        <f>COUNTIF(K5:BR5,$E$4)</f>
        <v>17</v>
      </c>
      <c r="F5" s="113">
        <f>(A5*$A$4+B5*$B$4+C5*$C$4+D5*$D$4+E5*$E$4)/(A5+B5+C5+D5+E5)</f>
        <v>4.75</v>
      </c>
      <c r="G5" s="223" t="s">
        <v>5</v>
      </c>
      <c r="H5" s="164" t="str">
        <f>Rezultati!A97</f>
        <v>Породична психологија</v>
      </c>
      <c r="I5" s="126"/>
      <c r="J5" s="126"/>
      <c r="K5" s="22">
        <v>5</v>
      </c>
      <c r="L5" s="22">
        <v>4</v>
      </c>
      <c r="M5" s="4">
        <v>5</v>
      </c>
      <c r="N5" s="22">
        <v>5</v>
      </c>
      <c r="O5" s="22">
        <v>5</v>
      </c>
      <c r="P5" s="4">
        <v>5</v>
      </c>
      <c r="Q5" s="22">
        <v>5</v>
      </c>
      <c r="R5" s="22">
        <v>5</v>
      </c>
      <c r="S5" s="22">
        <v>5</v>
      </c>
      <c r="T5" s="22">
        <v>5</v>
      </c>
      <c r="U5" s="4">
        <v>5</v>
      </c>
      <c r="V5" s="22">
        <v>5</v>
      </c>
      <c r="W5" s="22">
        <v>3</v>
      </c>
      <c r="X5" s="22">
        <v>5</v>
      </c>
      <c r="Y5" s="4">
        <v>5</v>
      </c>
      <c r="Z5" s="4">
        <v>5</v>
      </c>
      <c r="AA5" s="4">
        <v>5</v>
      </c>
      <c r="AB5" s="4">
        <v>5</v>
      </c>
      <c r="AC5" s="4">
        <v>3</v>
      </c>
      <c r="AD5" s="22">
        <v>5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0">
      <c r="A6" s="4">
        <f t="shared" ref="A6:A14" si="0">COUNTIF(K6:BR6,$A$4)</f>
        <v>0</v>
      </c>
      <c r="B6" s="4">
        <f t="shared" ref="B6:B14" si="1">COUNTIF(K6:BR6,$B$4)</f>
        <v>1</v>
      </c>
      <c r="C6" s="4">
        <f t="shared" ref="C6:C14" si="2">COUNTIF(K6:BR6,$C$4)</f>
        <v>0</v>
      </c>
      <c r="D6" s="4">
        <f t="shared" ref="D6:D14" si="3">COUNTIF(K6:BR6,$D$4)</f>
        <v>4</v>
      </c>
      <c r="E6" s="4">
        <f t="shared" ref="E6:E14" si="4">COUNTIF(K6:BR6,$E$4)</f>
        <v>15</v>
      </c>
      <c r="F6" s="113">
        <f t="shared" ref="F6:F14" si="5">(A6*$A$4+B6*$B$4+C6*$C$4+D6*$D$4+E6*$E$4)/(A6+B6+C6+D6+E6)</f>
        <v>4.6500000000000004</v>
      </c>
      <c r="G6" s="223"/>
      <c r="H6" s="164" t="str">
        <f>Rezultati!A98</f>
        <v>Методика васпитно-образовног рада 2</v>
      </c>
      <c r="I6" s="126"/>
      <c r="J6" s="126"/>
      <c r="K6" s="20">
        <v>5</v>
      </c>
      <c r="L6" s="20">
        <v>4</v>
      </c>
      <c r="M6" s="4">
        <v>5</v>
      </c>
      <c r="N6" s="20">
        <v>5</v>
      </c>
      <c r="O6" s="20">
        <v>5</v>
      </c>
      <c r="P6" s="4">
        <v>5</v>
      </c>
      <c r="Q6" s="20">
        <v>5</v>
      </c>
      <c r="R6" s="20">
        <v>5</v>
      </c>
      <c r="S6" s="20">
        <v>5</v>
      </c>
      <c r="T6" s="20">
        <v>5</v>
      </c>
      <c r="U6" s="4">
        <v>5</v>
      </c>
      <c r="V6" s="20">
        <v>4</v>
      </c>
      <c r="W6" s="20">
        <v>4</v>
      </c>
      <c r="X6" s="20">
        <v>5</v>
      </c>
      <c r="Y6" s="4">
        <v>2</v>
      </c>
      <c r="Z6" s="4">
        <v>5</v>
      </c>
      <c r="AA6" s="4">
        <v>5</v>
      </c>
      <c r="AB6" s="4">
        <v>5</v>
      </c>
      <c r="AC6" s="4">
        <v>4</v>
      </c>
      <c r="AD6" s="20">
        <v>5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>
      <c r="A7" s="4">
        <f t="shared" si="0"/>
        <v>0</v>
      </c>
      <c r="B7" s="4">
        <f t="shared" si="1"/>
        <v>2</v>
      </c>
      <c r="C7" s="4">
        <f t="shared" si="2"/>
        <v>2</v>
      </c>
      <c r="D7" s="4">
        <f t="shared" si="3"/>
        <v>5</v>
      </c>
      <c r="E7" s="4">
        <f t="shared" si="4"/>
        <v>10</v>
      </c>
      <c r="F7" s="113">
        <f t="shared" si="5"/>
        <v>4.2105263157894735</v>
      </c>
      <c r="G7" s="223"/>
      <c r="H7" s="164" t="str">
        <f>Rezultati!A99</f>
        <v xml:space="preserve">Методологија педагошких истраживања </v>
      </c>
      <c r="I7" s="126"/>
      <c r="J7" s="126"/>
      <c r="K7" s="20">
        <v>4</v>
      </c>
      <c r="L7" s="20">
        <v>4</v>
      </c>
      <c r="M7" s="4">
        <v>5</v>
      </c>
      <c r="N7" s="20">
        <v>4</v>
      </c>
      <c r="O7" s="20">
        <v>5</v>
      </c>
      <c r="P7" s="4">
        <v>5</v>
      </c>
      <c r="Q7" s="20">
        <v>3</v>
      </c>
      <c r="R7" s="20">
        <v>5</v>
      </c>
      <c r="S7" s="20">
        <v>5</v>
      </c>
      <c r="T7" s="20">
        <v>5</v>
      </c>
      <c r="U7" s="4"/>
      <c r="V7" s="20">
        <v>4</v>
      </c>
      <c r="W7" s="20">
        <v>2</v>
      </c>
      <c r="X7" s="20">
        <v>5</v>
      </c>
      <c r="Y7" s="4">
        <v>2</v>
      </c>
      <c r="Z7" s="4">
        <v>4</v>
      </c>
      <c r="AA7" s="4">
        <v>5</v>
      </c>
      <c r="AB7" s="4">
        <v>5</v>
      </c>
      <c r="AC7" s="4">
        <v>3</v>
      </c>
      <c r="AD7" s="20">
        <v>5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16</v>
      </c>
      <c r="F8" s="113">
        <f t="shared" si="5"/>
        <v>5</v>
      </c>
      <c r="G8" s="223"/>
      <c r="H8" s="164" t="str">
        <f>Rezultati!A100</f>
        <v>Стручно педагошка пракса 1</v>
      </c>
      <c r="I8" s="126"/>
      <c r="J8" s="126"/>
      <c r="K8" s="20">
        <v>5</v>
      </c>
      <c r="L8" s="20"/>
      <c r="M8" s="4">
        <v>5</v>
      </c>
      <c r="N8" s="20">
        <v>5</v>
      </c>
      <c r="O8" s="20">
        <v>5</v>
      </c>
      <c r="P8" s="4">
        <v>5</v>
      </c>
      <c r="Q8" s="20">
        <v>5</v>
      </c>
      <c r="R8" s="20">
        <v>5</v>
      </c>
      <c r="S8" s="20">
        <v>5</v>
      </c>
      <c r="T8" s="20">
        <v>5</v>
      </c>
      <c r="U8" s="4">
        <v>5</v>
      </c>
      <c r="V8" s="20">
        <v>5</v>
      </c>
      <c r="W8" s="20">
        <v>5</v>
      </c>
      <c r="X8" s="20">
        <v>5</v>
      </c>
      <c r="Y8" s="4">
        <v>5</v>
      </c>
      <c r="Z8" s="4"/>
      <c r="AA8" s="4">
        <v>5</v>
      </c>
      <c r="AB8" s="4">
        <v>5</v>
      </c>
      <c r="AC8" s="4"/>
      <c r="AD8" s="20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</row>
    <row r="9" spans="1:70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4</v>
      </c>
      <c r="E9" s="4">
        <f t="shared" si="4"/>
        <v>8</v>
      </c>
      <c r="F9" s="113">
        <f t="shared" si="5"/>
        <v>4.666666666666667</v>
      </c>
      <c r="G9" s="223"/>
      <c r="H9" s="164" t="str">
        <f>Rezultati!A101</f>
        <v>Страни језик 2</v>
      </c>
      <c r="I9" s="126"/>
      <c r="J9" s="126"/>
      <c r="K9" s="20">
        <v>5</v>
      </c>
      <c r="L9" s="20"/>
      <c r="M9" s="4"/>
      <c r="N9" s="20"/>
      <c r="O9" s="20">
        <v>5</v>
      </c>
      <c r="P9" s="4"/>
      <c r="Q9" s="20">
        <v>4</v>
      </c>
      <c r="R9" s="20">
        <v>5</v>
      </c>
      <c r="S9" s="20">
        <v>5</v>
      </c>
      <c r="T9" s="20">
        <v>5</v>
      </c>
      <c r="U9" s="4">
        <v>5</v>
      </c>
      <c r="V9" s="20">
        <v>4</v>
      </c>
      <c r="W9" s="20">
        <v>4</v>
      </c>
      <c r="X9" s="20">
        <v>5</v>
      </c>
      <c r="Y9" s="4">
        <v>4</v>
      </c>
      <c r="Z9" s="4"/>
      <c r="AA9" s="4">
        <v>5</v>
      </c>
      <c r="AB9" s="4"/>
      <c r="AC9" s="4"/>
      <c r="AD9" s="20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</row>
    <row r="10" spans="1:70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16</v>
      </c>
      <c r="F10" s="113">
        <f t="shared" si="5"/>
        <v>5</v>
      </c>
      <c r="G10" s="223"/>
      <c r="H10" s="164" t="str">
        <f>Rezultati!A102</f>
        <v>Култура говора и комуникације</v>
      </c>
      <c r="I10" s="126"/>
      <c r="J10" s="126"/>
      <c r="K10" s="20">
        <v>5</v>
      </c>
      <c r="L10" s="20">
        <v>5</v>
      </c>
      <c r="M10" s="4">
        <v>5</v>
      </c>
      <c r="N10" s="20">
        <v>5</v>
      </c>
      <c r="O10" s="20"/>
      <c r="P10" s="4">
        <v>5</v>
      </c>
      <c r="Q10" s="20"/>
      <c r="R10" s="20">
        <v>5</v>
      </c>
      <c r="S10" s="20"/>
      <c r="T10" s="20">
        <v>5</v>
      </c>
      <c r="U10" s="4">
        <v>5</v>
      </c>
      <c r="V10" s="20">
        <v>5</v>
      </c>
      <c r="W10" s="20">
        <v>5</v>
      </c>
      <c r="X10" s="20">
        <v>5</v>
      </c>
      <c r="Y10" s="4">
        <v>5</v>
      </c>
      <c r="Z10" s="4"/>
      <c r="AA10" s="4">
        <v>5</v>
      </c>
      <c r="AB10" s="4">
        <v>5</v>
      </c>
      <c r="AC10" s="4">
        <v>5</v>
      </c>
      <c r="AD10" s="20">
        <v>5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</row>
    <row r="11" spans="1:70">
      <c r="A11" s="4">
        <f t="shared" si="0"/>
        <v>1</v>
      </c>
      <c r="B11" s="4">
        <f t="shared" si="1"/>
        <v>0</v>
      </c>
      <c r="C11" s="4">
        <f t="shared" si="2"/>
        <v>0</v>
      </c>
      <c r="D11" s="4">
        <f t="shared" si="3"/>
        <v>6</v>
      </c>
      <c r="E11" s="4">
        <f t="shared" si="4"/>
        <v>5</v>
      </c>
      <c r="F11" s="113">
        <f t="shared" si="5"/>
        <v>4.166666666666667</v>
      </c>
      <c r="G11" s="223"/>
      <c r="H11" s="164" t="str">
        <f>Rezultati!A103</f>
        <v>Медијска и визуелна култура</v>
      </c>
      <c r="I11" s="126"/>
      <c r="J11" s="126"/>
      <c r="K11" s="20"/>
      <c r="L11" s="20">
        <v>1</v>
      </c>
      <c r="M11" s="4">
        <v>5</v>
      </c>
      <c r="N11" s="20">
        <v>4</v>
      </c>
      <c r="O11" s="20">
        <v>4</v>
      </c>
      <c r="P11" s="4">
        <v>4</v>
      </c>
      <c r="Q11" s="20">
        <v>5</v>
      </c>
      <c r="R11" s="20"/>
      <c r="S11" s="20"/>
      <c r="T11" s="20"/>
      <c r="U11" s="4"/>
      <c r="V11" s="20"/>
      <c r="W11" s="20">
        <v>4</v>
      </c>
      <c r="X11" s="20"/>
      <c r="Y11" s="4">
        <v>5</v>
      </c>
      <c r="Z11" s="4">
        <v>4</v>
      </c>
      <c r="AA11" s="4">
        <v>5</v>
      </c>
      <c r="AB11" s="4"/>
      <c r="AC11" s="4">
        <v>4</v>
      </c>
      <c r="AD11" s="20">
        <v>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</row>
    <row r="12" spans="1:70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2</v>
      </c>
      <c r="F12" s="113">
        <f t="shared" si="5"/>
        <v>5</v>
      </c>
      <c r="G12" s="223"/>
      <c r="H12" s="164" t="str">
        <f>Rezultati!A104</f>
        <v>Музичка радионица</v>
      </c>
      <c r="I12" s="126"/>
      <c r="J12" s="126"/>
      <c r="K12" s="20"/>
      <c r="L12" s="20"/>
      <c r="M12" s="4"/>
      <c r="N12" s="20"/>
      <c r="O12" s="20"/>
      <c r="P12" s="4"/>
      <c r="Q12" s="20"/>
      <c r="R12" s="20"/>
      <c r="S12" s="20"/>
      <c r="T12" s="20"/>
      <c r="U12" s="4"/>
      <c r="V12" s="20"/>
      <c r="W12" s="4"/>
      <c r="X12" s="20"/>
      <c r="Y12" s="4">
        <v>5</v>
      </c>
      <c r="Z12" s="4"/>
      <c r="AA12" s="4">
        <v>5</v>
      </c>
      <c r="AB12" s="4"/>
      <c r="AC12" s="4"/>
      <c r="AD12" s="20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</row>
    <row r="13" spans="1:70">
      <c r="A13" s="4">
        <f t="shared" si="0"/>
        <v>0</v>
      </c>
      <c r="B13" s="4">
        <f t="shared" si="1"/>
        <v>0</v>
      </c>
      <c r="C13" s="4">
        <f t="shared" si="2"/>
        <v>1</v>
      </c>
      <c r="D13" s="4">
        <f t="shared" si="3"/>
        <v>0</v>
      </c>
      <c r="E13" s="4">
        <f t="shared" si="4"/>
        <v>8</v>
      </c>
      <c r="F13" s="113">
        <f t="shared" si="5"/>
        <v>4.7777777777777777</v>
      </c>
      <c r="G13" s="223"/>
      <c r="H13" s="164" t="str">
        <f>Rezultati!A105</f>
        <v>Рано учење и афективно везивање</v>
      </c>
      <c r="I13" s="126"/>
      <c r="J13" s="126"/>
      <c r="K13" s="20"/>
      <c r="L13" s="20"/>
      <c r="M13" s="4"/>
      <c r="N13" s="20"/>
      <c r="O13" s="20"/>
      <c r="P13" s="4"/>
      <c r="Q13" s="20"/>
      <c r="R13" s="20"/>
      <c r="S13" s="20">
        <v>5</v>
      </c>
      <c r="T13" s="20">
        <v>5</v>
      </c>
      <c r="U13" s="4"/>
      <c r="V13" s="20"/>
      <c r="W13" s="4"/>
      <c r="X13" s="20">
        <v>5</v>
      </c>
      <c r="Y13" s="4">
        <v>5</v>
      </c>
      <c r="Z13" s="4">
        <v>5</v>
      </c>
      <c r="AA13" s="4">
        <v>5</v>
      </c>
      <c r="AB13" s="4">
        <v>5</v>
      </c>
      <c r="AC13" s="4">
        <v>3</v>
      </c>
      <c r="AD13" s="20">
        <v>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</row>
    <row r="14" spans="1:70">
      <c r="A14" s="4">
        <f t="shared" si="0"/>
        <v>0</v>
      </c>
      <c r="B14" s="4">
        <f t="shared" si="1"/>
        <v>0</v>
      </c>
      <c r="C14" s="4">
        <f t="shared" si="2"/>
        <v>0</v>
      </c>
      <c r="D14" s="4">
        <f t="shared" si="3"/>
        <v>3</v>
      </c>
      <c r="E14" s="4">
        <f t="shared" si="4"/>
        <v>12</v>
      </c>
      <c r="F14" s="113">
        <f t="shared" si="5"/>
        <v>4.8</v>
      </c>
      <c r="G14" s="223"/>
      <c r="H14" s="164" t="str">
        <f>Rezultati!A106</f>
        <v>Здравствена нега са педијатријом</v>
      </c>
      <c r="I14" s="126"/>
      <c r="J14" s="126"/>
      <c r="K14" s="40">
        <v>5</v>
      </c>
      <c r="L14" s="20">
        <v>5</v>
      </c>
      <c r="M14" s="4">
        <v>5</v>
      </c>
      <c r="N14" s="20">
        <v>4</v>
      </c>
      <c r="O14" s="20">
        <v>5</v>
      </c>
      <c r="P14" s="4">
        <v>4</v>
      </c>
      <c r="Q14" s="20">
        <v>4</v>
      </c>
      <c r="R14" s="20">
        <v>5</v>
      </c>
      <c r="S14" s="20">
        <v>5</v>
      </c>
      <c r="T14" s="4"/>
      <c r="U14" s="4">
        <v>5</v>
      </c>
      <c r="V14" s="20">
        <v>5</v>
      </c>
      <c r="W14" s="4"/>
      <c r="X14" s="20">
        <v>5</v>
      </c>
      <c r="Y14" s="4">
        <v>5</v>
      </c>
      <c r="Z14" s="4"/>
      <c r="AA14" s="4">
        <v>5</v>
      </c>
      <c r="AB14" s="4">
        <v>5</v>
      </c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</row>
    <row r="17" spans="1:70">
      <c r="A17" s="219" t="s">
        <v>10</v>
      </c>
      <c r="B17" s="220"/>
      <c r="C17" s="220"/>
      <c r="D17" s="220"/>
      <c r="E17" s="220"/>
      <c r="F17" s="221" t="s">
        <v>11</v>
      </c>
      <c r="K17" s="224" t="s">
        <v>12</v>
      </c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4"/>
      <c r="BD17" s="224"/>
      <c r="BE17" s="224"/>
      <c r="BF17" s="224"/>
      <c r="BG17" s="224"/>
      <c r="BH17" s="224"/>
      <c r="BI17" s="224"/>
      <c r="BJ17" s="224"/>
      <c r="BK17" s="224"/>
      <c r="BL17" s="224"/>
      <c r="BM17" s="224"/>
      <c r="BN17" s="224"/>
      <c r="BO17" s="224"/>
      <c r="BP17" s="224"/>
      <c r="BQ17" s="224"/>
      <c r="BR17" s="224"/>
    </row>
    <row r="18" spans="1:70" ht="13.5" thickBot="1">
      <c r="A18" s="121">
        <v>1</v>
      </c>
      <c r="B18" s="121">
        <v>2</v>
      </c>
      <c r="C18" s="121">
        <v>3</v>
      </c>
      <c r="D18" s="121">
        <v>4</v>
      </c>
      <c r="E18" s="121">
        <v>5</v>
      </c>
      <c r="F18" s="222"/>
      <c r="K18" s="122">
        <v>1</v>
      </c>
      <c r="L18" s="122">
        <v>2</v>
      </c>
      <c r="M18" s="122">
        <v>3</v>
      </c>
      <c r="N18" s="122">
        <v>4</v>
      </c>
      <c r="O18" s="122">
        <v>5</v>
      </c>
      <c r="P18" s="122">
        <v>6</v>
      </c>
      <c r="Q18" s="122">
        <v>7</v>
      </c>
      <c r="R18" s="122">
        <v>8</v>
      </c>
      <c r="S18" s="122">
        <v>9</v>
      </c>
      <c r="T18" s="122">
        <v>10</v>
      </c>
      <c r="U18" s="122">
        <v>11</v>
      </c>
      <c r="V18" s="122">
        <v>12</v>
      </c>
      <c r="W18" s="122">
        <v>13</v>
      </c>
      <c r="X18" s="122">
        <v>14</v>
      </c>
      <c r="Y18" s="122">
        <v>15</v>
      </c>
      <c r="Z18" s="122">
        <v>16</v>
      </c>
      <c r="AA18" s="122">
        <v>17</v>
      </c>
      <c r="AB18" s="122">
        <v>18</v>
      </c>
      <c r="AC18" s="122">
        <v>19</v>
      </c>
      <c r="AD18" s="122">
        <v>20</v>
      </c>
      <c r="AE18" s="122">
        <v>21</v>
      </c>
      <c r="AF18" s="122">
        <v>22</v>
      </c>
      <c r="AG18" s="122">
        <v>23</v>
      </c>
      <c r="AH18" s="122">
        <v>24</v>
      </c>
      <c r="AI18" s="122">
        <v>25</v>
      </c>
      <c r="AJ18" s="122">
        <v>26</v>
      </c>
      <c r="AK18" s="122">
        <v>27</v>
      </c>
      <c r="AL18" s="122">
        <v>28</v>
      </c>
      <c r="AM18" s="122">
        <v>29</v>
      </c>
      <c r="AN18" s="122">
        <v>30</v>
      </c>
      <c r="AO18" s="122">
        <v>31</v>
      </c>
      <c r="AP18" s="122">
        <v>32</v>
      </c>
      <c r="AQ18" s="122">
        <v>33</v>
      </c>
      <c r="AR18" s="122">
        <v>34</v>
      </c>
      <c r="AS18" s="122">
        <v>35</v>
      </c>
      <c r="AT18" s="122">
        <v>36</v>
      </c>
      <c r="AU18" s="122">
        <v>37</v>
      </c>
      <c r="AV18" s="122">
        <v>38</v>
      </c>
      <c r="AW18" s="122">
        <v>39</v>
      </c>
      <c r="AX18" s="122">
        <v>40</v>
      </c>
      <c r="AY18" s="122">
        <v>41</v>
      </c>
      <c r="AZ18" s="122">
        <v>42</v>
      </c>
      <c r="BA18" s="122">
        <v>43</v>
      </c>
      <c r="BB18" s="122">
        <v>44</v>
      </c>
      <c r="BC18" s="122">
        <v>45</v>
      </c>
      <c r="BD18" s="122">
        <v>46</v>
      </c>
      <c r="BE18" s="122">
        <v>47</v>
      </c>
      <c r="BF18" s="122">
        <v>48</v>
      </c>
      <c r="BG18" s="122">
        <v>49</v>
      </c>
      <c r="BH18" s="122">
        <v>50</v>
      </c>
      <c r="BI18" s="122">
        <v>51</v>
      </c>
      <c r="BJ18" s="122">
        <v>52</v>
      </c>
      <c r="BK18" s="122">
        <v>53</v>
      </c>
      <c r="BL18" s="122">
        <v>54</v>
      </c>
      <c r="BM18" s="122">
        <v>55</v>
      </c>
      <c r="BN18" s="122">
        <v>56</v>
      </c>
      <c r="BO18" s="122">
        <v>57</v>
      </c>
      <c r="BP18" s="122">
        <v>58</v>
      </c>
      <c r="BQ18" s="122">
        <v>59</v>
      </c>
      <c r="BR18" s="122">
        <v>60</v>
      </c>
    </row>
    <row r="19" spans="1:70" ht="12.75" customHeight="1">
      <c r="A19" s="4">
        <f t="shared" ref="A19:A28" si="6">COUNTIF(K19:BR19,$A$4)</f>
        <v>0</v>
      </c>
      <c r="B19" s="4">
        <f>COUNTIF(K19:BR19,$B$4)</f>
        <v>0</v>
      </c>
      <c r="C19" s="4">
        <f>COUNTIF(K19:BR19,$C$4)</f>
        <v>1</v>
      </c>
      <c r="D19" s="4">
        <f>COUNTIF(K19:BR19,$D$4)</f>
        <v>3</v>
      </c>
      <c r="E19" s="4">
        <f>COUNTIF(K19:BR19,$E$4)</f>
        <v>16</v>
      </c>
      <c r="F19" s="113">
        <f>(A19*$A$4+B19*$B$4+C19*$C$4+D19*$D$4+E19*$E$4)/(A19+B19+C19+D19+E19)</f>
        <v>4.75</v>
      </c>
      <c r="G19" s="223" t="s">
        <v>6</v>
      </c>
      <c r="H19" s="164" t="str">
        <f t="shared" ref="H19:H28" si="7">H5</f>
        <v>Породична психологија</v>
      </c>
      <c r="I19" s="126"/>
      <c r="J19" s="126"/>
      <c r="K19" s="22">
        <v>5</v>
      </c>
      <c r="L19" s="22">
        <v>3</v>
      </c>
      <c r="M19" s="4">
        <v>5</v>
      </c>
      <c r="N19" s="22">
        <v>5</v>
      </c>
      <c r="O19" s="22">
        <v>5</v>
      </c>
      <c r="P19" s="4">
        <v>5</v>
      </c>
      <c r="Q19" s="22">
        <v>5</v>
      </c>
      <c r="R19" s="22">
        <v>5</v>
      </c>
      <c r="S19" s="22">
        <v>5</v>
      </c>
      <c r="T19" s="22">
        <v>5</v>
      </c>
      <c r="U19" s="4">
        <v>4</v>
      </c>
      <c r="V19" s="22">
        <v>5</v>
      </c>
      <c r="W19" s="4">
        <v>5</v>
      </c>
      <c r="X19" s="22">
        <v>5</v>
      </c>
      <c r="Y19" s="4">
        <v>5</v>
      </c>
      <c r="Z19" s="4">
        <v>4</v>
      </c>
      <c r="AA19" s="4">
        <v>5</v>
      </c>
      <c r="AB19" s="4">
        <v>5</v>
      </c>
      <c r="AC19" s="4">
        <v>4</v>
      </c>
      <c r="AD19" s="22">
        <v>5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</row>
    <row r="20" spans="1:70">
      <c r="A20" s="4">
        <f t="shared" si="6"/>
        <v>0</v>
      </c>
      <c r="B20" s="4">
        <f t="shared" ref="B20:B28" si="8">COUNTIF(K20:BR20,$B$4)</f>
        <v>1</v>
      </c>
      <c r="C20" s="4">
        <f t="shared" ref="C20:C28" si="9">COUNTIF(K20:BR20,$C$4)</f>
        <v>0</v>
      </c>
      <c r="D20" s="4">
        <f t="shared" ref="D20:D28" si="10">COUNTIF(K20:BR20,$D$4)</f>
        <v>1</v>
      </c>
      <c r="E20" s="4">
        <f t="shared" ref="E20:E28" si="11">COUNTIF(K20:BR20,$E$4)</f>
        <v>18</v>
      </c>
      <c r="F20" s="113">
        <f t="shared" ref="F20:F28" si="12">(A20*$A$4+B20*$B$4+C20*$C$4+D20*$D$4+E20*$E$4)/(A20+B20+C20+D20+E20)</f>
        <v>4.8</v>
      </c>
      <c r="G20" s="223"/>
      <c r="H20" s="164" t="str">
        <f t="shared" si="7"/>
        <v>Методика васпитно-образовног рада 2</v>
      </c>
      <c r="I20" s="126"/>
      <c r="J20" s="126"/>
      <c r="K20" s="20">
        <v>5</v>
      </c>
      <c r="L20" s="20">
        <v>5</v>
      </c>
      <c r="M20" s="4">
        <v>5</v>
      </c>
      <c r="N20" s="20">
        <v>5</v>
      </c>
      <c r="O20" s="20">
        <v>5</v>
      </c>
      <c r="P20" s="4">
        <v>5</v>
      </c>
      <c r="Q20" s="20">
        <v>5</v>
      </c>
      <c r="R20" s="20">
        <v>5</v>
      </c>
      <c r="S20" s="20">
        <v>5</v>
      </c>
      <c r="T20" s="20">
        <v>5</v>
      </c>
      <c r="U20" s="4">
        <v>5</v>
      </c>
      <c r="V20" s="20">
        <v>5</v>
      </c>
      <c r="W20" s="4">
        <v>5</v>
      </c>
      <c r="X20" s="20">
        <v>5</v>
      </c>
      <c r="Y20" s="4">
        <v>2</v>
      </c>
      <c r="Z20" s="4">
        <v>4</v>
      </c>
      <c r="AA20" s="4">
        <v>5</v>
      </c>
      <c r="AB20" s="4">
        <v>5</v>
      </c>
      <c r="AC20" s="4">
        <v>5</v>
      </c>
      <c r="AD20" s="20">
        <v>5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</row>
    <row r="21" spans="1:70">
      <c r="A21" s="4">
        <f t="shared" si="6"/>
        <v>0</v>
      </c>
      <c r="B21" s="4">
        <f t="shared" si="8"/>
        <v>1</v>
      </c>
      <c r="C21" s="4">
        <f t="shared" si="9"/>
        <v>2</v>
      </c>
      <c r="D21" s="4">
        <f t="shared" si="10"/>
        <v>4</v>
      </c>
      <c r="E21" s="4">
        <f t="shared" si="11"/>
        <v>12</v>
      </c>
      <c r="F21" s="113">
        <f t="shared" si="12"/>
        <v>4.4210526315789478</v>
      </c>
      <c r="G21" s="223"/>
      <c r="H21" s="164" t="str">
        <f t="shared" si="7"/>
        <v xml:space="preserve">Методологија педагошких истраживања </v>
      </c>
      <c r="I21" s="126"/>
      <c r="J21" s="126"/>
      <c r="K21" s="20">
        <v>3</v>
      </c>
      <c r="L21" s="20">
        <v>3</v>
      </c>
      <c r="M21" s="4">
        <v>5</v>
      </c>
      <c r="N21" s="20">
        <v>4</v>
      </c>
      <c r="O21" s="20">
        <v>5</v>
      </c>
      <c r="P21" s="4">
        <v>5</v>
      </c>
      <c r="Q21" s="20">
        <v>4</v>
      </c>
      <c r="R21" s="20">
        <v>5</v>
      </c>
      <c r="S21" s="20">
        <v>5</v>
      </c>
      <c r="T21" s="20">
        <v>5</v>
      </c>
      <c r="U21" s="4"/>
      <c r="V21" s="20">
        <v>4</v>
      </c>
      <c r="W21" s="4">
        <v>5</v>
      </c>
      <c r="X21" s="20">
        <v>5</v>
      </c>
      <c r="Y21" s="4">
        <v>2</v>
      </c>
      <c r="Z21" s="4">
        <v>4</v>
      </c>
      <c r="AA21" s="4">
        <v>5</v>
      </c>
      <c r="AB21" s="4">
        <v>5</v>
      </c>
      <c r="AC21" s="4">
        <v>5</v>
      </c>
      <c r="AD21" s="20">
        <v>5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</row>
    <row r="22" spans="1:70">
      <c r="A22" s="4">
        <f t="shared" si="6"/>
        <v>0</v>
      </c>
      <c r="B22" s="4">
        <f t="shared" si="8"/>
        <v>0</v>
      </c>
      <c r="C22" s="4">
        <f t="shared" si="9"/>
        <v>1</v>
      </c>
      <c r="D22" s="4">
        <f t="shared" si="10"/>
        <v>0</v>
      </c>
      <c r="E22" s="4">
        <f t="shared" si="11"/>
        <v>15</v>
      </c>
      <c r="F22" s="113">
        <f t="shared" si="12"/>
        <v>4.875</v>
      </c>
      <c r="G22" s="223"/>
      <c r="H22" s="164" t="str">
        <f t="shared" si="7"/>
        <v>Стручно педагошка пракса 1</v>
      </c>
      <c r="I22" s="126"/>
      <c r="J22" s="126"/>
      <c r="K22" s="20">
        <v>5</v>
      </c>
      <c r="L22" s="20"/>
      <c r="M22" s="4">
        <v>5</v>
      </c>
      <c r="N22" s="20">
        <v>5</v>
      </c>
      <c r="O22" s="20">
        <v>5</v>
      </c>
      <c r="P22" s="4">
        <v>5</v>
      </c>
      <c r="Q22" s="20">
        <v>5</v>
      </c>
      <c r="R22" s="20">
        <v>5</v>
      </c>
      <c r="S22" s="20">
        <v>5</v>
      </c>
      <c r="T22" s="20">
        <v>5</v>
      </c>
      <c r="U22" s="4">
        <v>5</v>
      </c>
      <c r="V22" s="20">
        <v>5</v>
      </c>
      <c r="W22" s="4">
        <v>3</v>
      </c>
      <c r="X22" s="20">
        <v>5</v>
      </c>
      <c r="Y22" s="4">
        <v>5</v>
      </c>
      <c r="Z22" s="4"/>
      <c r="AA22" s="4">
        <v>5</v>
      </c>
      <c r="AB22" s="4">
        <v>5</v>
      </c>
      <c r="AC22" s="4"/>
      <c r="AD22" s="20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</row>
    <row r="23" spans="1:70">
      <c r="A23" s="4">
        <f t="shared" si="6"/>
        <v>0</v>
      </c>
      <c r="B23" s="4">
        <f t="shared" si="8"/>
        <v>0</v>
      </c>
      <c r="C23" s="4">
        <f t="shared" si="9"/>
        <v>0</v>
      </c>
      <c r="D23" s="4">
        <f t="shared" si="10"/>
        <v>1</v>
      </c>
      <c r="E23" s="4">
        <f t="shared" si="11"/>
        <v>11</v>
      </c>
      <c r="F23" s="113">
        <f t="shared" si="12"/>
        <v>4.916666666666667</v>
      </c>
      <c r="G23" s="223"/>
      <c r="H23" s="164" t="str">
        <f t="shared" si="7"/>
        <v>Страни језик 2</v>
      </c>
      <c r="I23" s="126"/>
      <c r="J23" s="126"/>
      <c r="K23" s="20">
        <v>5</v>
      </c>
      <c r="L23" s="20"/>
      <c r="M23" s="4"/>
      <c r="N23" s="20"/>
      <c r="O23" s="20">
        <v>5</v>
      </c>
      <c r="P23" s="4"/>
      <c r="Q23" s="20">
        <v>5</v>
      </c>
      <c r="R23" s="20">
        <v>5</v>
      </c>
      <c r="S23" s="20">
        <v>5</v>
      </c>
      <c r="T23" s="20">
        <v>5</v>
      </c>
      <c r="U23" s="4">
        <v>5</v>
      </c>
      <c r="V23" s="20">
        <v>5</v>
      </c>
      <c r="W23" s="4">
        <v>5</v>
      </c>
      <c r="X23" s="20">
        <v>5</v>
      </c>
      <c r="Y23" s="4">
        <v>4</v>
      </c>
      <c r="Z23" s="4"/>
      <c r="AA23" s="4">
        <v>5</v>
      </c>
      <c r="AB23" s="4"/>
      <c r="AC23" s="4"/>
      <c r="AD23" s="20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</row>
    <row r="24" spans="1:70">
      <c r="A24" s="4">
        <f t="shared" si="6"/>
        <v>0</v>
      </c>
      <c r="B24" s="4">
        <f t="shared" si="8"/>
        <v>1</v>
      </c>
      <c r="C24" s="4">
        <f t="shared" si="9"/>
        <v>0</v>
      </c>
      <c r="D24" s="4">
        <f t="shared" si="10"/>
        <v>0</v>
      </c>
      <c r="E24" s="4">
        <f t="shared" si="11"/>
        <v>15</v>
      </c>
      <c r="F24" s="113">
        <f t="shared" si="12"/>
        <v>4.8125</v>
      </c>
      <c r="G24" s="223"/>
      <c r="H24" s="164" t="str">
        <f t="shared" si="7"/>
        <v>Култура говора и комуникације</v>
      </c>
      <c r="I24" s="126"/>
      <c r="J24" s="126"/>
      <c r="K24" s="20">
        <v>5</v>
      </c>
      <c r="L24" s="20">
        <v>5</v>
      </c>
      <c r="M24" s="4">
        <v>5</v>
      </c>
      <c r="N24" s="20">
        <v>5</v>
      </c>
      <c r="O24" s="20"/>
      <c r="P24" s="4">
        <v>5</v>
      </c>
      <c r="Q24" s="20"/>
      <c r="R24" s="20">
        <v>5</v>
      </c>
      <c r="S24" s="20"/>
      <c r="T24" s="20">
        <v>5</v>
      </c>
      <c r="U24" s="4">
        <v>5</v>
      </c>
      <c r="V24" s="20">
        <v>5</v>
      </c>
      <c r="W24" s="4">
        <v>2</v>
      </c>
      <c r="X24" s="20">
        <v>5</v>
      </c>
      <c r="Y24" s="4">
        <v>5</v>
      </c>
      <c r="Z24" s="4"/>
      <c r="AA24" s="4">
        <v>5</v>
      </c>
      <c r="AB24" s="4">
        <v>5</v>
      </c>
      <c r="AC24" s="4">
        <v>5</v>
      </c>
      <c r="AD24" s="20">
        <v>5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</row>
    <row r="25" spans="1:70">
      <c r="A25" s="4">
        <f t="shared" si="6"/>
        <v>1</v>
      </c>
      <c r="B25" s="4">
        <f t="shared" si="8"/>
        <v>0</v>
      </c>
      <c r="C25" s="4">
        <f t="shared" si="9"/>
        <v>0</v>
      </c>
      <c r="D25" s="4">
        <f t="shared" si="10"/>
        <v>3</v>
      </c>
      <c r="E25" s="4">
        <f t="shared" si="11"/>
        <v>7</v>
      </c>
      <c r="F25" s="113">
        <f t="shared" si="12"/>
        <v>4.3636363636363633</v>
      </c>
      <c r="G25" s="223"/>
      <c r="H25" s="164" t="str">
        <f t="shared" si="7"/>
        <v>Медијска и визуелна култура</v>
      </c>
      <c r="I25" s="126"/>
      <c r="J25" s="126"/>
      <c r="K25" s="20"/>
      <c r="L25" s="20">
        <v>1</v>
      </c>
      <c r="M25" s="4">
        <v>5</v>
      </c>
      <c r="N25" s="20">
        <v>4</v>
      </c>
      <c r="O25" s="20">
        <v>5</v>
      </c>
      <c r="P25" s="4">
        <v>4</v>
      </c>
      <c r="Q25" s="20">
        <v>5</v>
      </c>
      <c r="R25" s="20"/>
      <c r="S25" s="20"/>
      <c r="T25" s="20"/>
      <c r="U25" s="4"/>
      <c r="V25" s="20"/>
      <c r="W25" s="4"/>
      <c r="X25" s="20"/>
      <c r="Y25" s="4">
        <v>5</v>
      </c>
      <c r="Z25" s="4">
        <v>4</v>
      </c>
      <c r="AA25" s="4">
        <v>5</v>
      </c>
      <c r="AB25" s="4"/>
      <c r="AC25" s="4">
        <v>5</v>
      </c>
      <c r="AD25" s="20">
        <v>5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</row>
    <row r="26" spans="1:70">
      <c r="A26" s="4">
        <f t="shared" si="6"/>
        <v>0</v>
      </c>
      <c r="B26" s="4">
        <f t="shared" si="8"/>
        <v>0</v>
      </c>
      <c r="C26" s="4">
        <f t="shared" si="9"/>
        <v>0</v>
      </c>
      <c r="D26" s="4">
        <f t="shared" si="10"/>
        <v>0</v>
      </c>
      <c r="E26" s="4">
        <f t="shared" si="11"/>
        <v>2</v>
      </c>
      <c r="F26" s="113">
        <f t="shared" si="12"/>
        <v>5</v>
      </c>
      <c r="G26" s="223"/>
      <c r="H26" s="164" t="str">
        <f t="shared" si="7"/>
        <v>Музичка радионица</v>
      </c>
      <c r="I26" s="126"/>
      <c r="J26" s="126"/>
      <c r="K26" s="20"/>
      <c r="L26" s="20"/>
      <c r="M26" s="4"/>
      <c r="N26" s="20"/>
      <c r="O26" s="20"/>
      <c r="P26" s="4"/>
      <c r="Q26" s="20"/>
      <c r="R26" s="20"/>
      <c r="S26" s="20"/>
      <c r="T26" s="20"/>
      <c r="U26" s="4"/>
      <c r="V26" s="20"/>
      <c r="W26" s="4"/>
      <c r="X26" s="20"/>
      <c r="Y26" s="4">
        <v>5</v>
      </c>
      <c r="Z26" s="4"/>
      <c r="AA26" s="4">
        <v>5</v>
      </c>
      <c r="AB26" s="4"/>
      <c r="AC26" s="4"/>
      <c r="AD26" s="20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</row>
    <row r="27" spans="1:70">
      <c r="A27" s="4">
        <f t="shared" si="6"/>
        <v>0</v>
      </c>
      <c r="B27" s="4">
        <f t="shared" si="8"/>
        <v>0</v>
      </c>
      <c r="C27" s="4">
        <f t="shared" si="9"/>
        <v>0</v>
      </c>
      <c r="D27" s="4">
        <f t="shared" si="10"/>
        <v>1</v>
      </c>
      <c r="E27" s="4">
        <f t="shared" si="11"/>
        <v>8</v>
      </c>
      <c r="F27" s="113">
        <f t="shared" si="12"/>
        <v>4.8888888888888893</v>
      </c>
      <c r="G27" s="223"/>
      <c r="H27" s="164" t="str">
        <f t="shared" si="7"/>
        <v>Рано учење и афективно везивање</v>
      </c>
      <c r="I27" s="126"/>
      <c r="J27" s="126"/>
      <c r="K27" s="20"/>
      <c r="L27" s="20"/>
      <c r="M27" s="4"/>
      <c r="N27" s="20"/>
      <c r="O27" s="20"/>
      <c r="P27" s="4"/>
      <c r="Q27" s="20"/>
      <c r="R27" s="20"/>
      <c r="S27" s="20">
        <v>5</v>
      </c>
      <c r="T27" s="20">
        <v>5</v>
      </c>
      <c r="U27" s="4"/>
      <c r="V27" s="20"/>
      <c r="W27" s="4"/>
      <c r="X27" s="20">
        <v>5</v>
      </c>
      <c r="Y27" s="4">
        <v>5</v>
      </c>
      <c r="Z27" s="4">
        <v>5</v>
      </c>
      <c r="AA27" s="4">
        <v>5</v>
      </c>
      <c r="AB27" s="4">
        <v>5</v>
      </c>
      <c r="AC27" s="4">
        <v>4</v>
      </c>
      <c r="AD27" s="20">
        <v>5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</row>
    <row r="28" spans="1:70">
      <c r="A28" s="4">
        <f t="shared" si="6"/>
        <v>0</v>
      </c>
      <c r="B28" s="4">
        <f t="shared" si="8"/>
        <v>0</v>
      </c>
      <c r="C28" s="4">
        <f t="shared" si="9"/>
        <v>0</v>
      </c>
      <c r="D28" s="4">
        <f t="shared" si="10"/>
        <v>1</v>
      </c>
      <c r="E28" s="4">
        <f t="shared" si="11"/>
        <v>14</v>
      </c>
      <c r="F28" s="113">
        <f t="shared" si="12"/>
        <v>4.9333333333333336</v>
      </c>
      <c r="G28" s="223"/>
      <c r="H28" s="164" t="str">
        <f t="shared" si="7"/>
        <v>Здравствена нега са педијатријом</v>
      </c>
      <c r="I28" s="126"/>
      <c r="J28" s="126"/>
      <c r="K28" s="40">
        <v>5</v>
      </c>
      <c r="L28" s="20">
        <v>5</v>
      </c>
      <c r="M28" s="4">
        <v>5</v>
      </c>
      <c r="N28" s="20">
        <v>4</v>
      </c>
      <c r="O28" s="20">
        <v>5</v>
      </c>
      <c r="P28" s="4">
        <v>5</v>
      </c>
      <c r="Q28" s="20">
        <v>5</v>
      </c>
      <c r="R28" s="20">
        <v>5</v>
      </c>
      <c r="S28" s="20">
        <v>5</v>
      </c>
      <c r="T28" s="4"/>
      <c r="U28" s="4">
        <v>5</v>
      </c>
      <c r="V28" s="20">
        <v>5</v>
      </c>
      <c r="W28" s="4"/>
      <c r="X28" s="20">
        <v>5</v>
      </c>
      <c r="Y28" s="4">
        <v>5</v>
      </c>
      <c r="Z28" s="4"/>
      <c r="AA28" s="4">
        <v>5</v>
      </c>
      <c r="AB28" s="4">
        <v>5</v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</row>
    <row r="31" spans="1:70">
      <c r="A31" s="219" t="s">
        <v>10</v>
      </c>
      <c r="B31" s="220"/>
      <c r="C31" s="220"/>
      <c r="D31" s="220"/>
      <c r="E31" s="220"/>
      <c r="F31" s="221" t="s">
        <v>11</v>
      </c>
      <c r="K31" s="224" t="s">
        <v>12</v>
      </c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4"/>
      <c r="BC31" s="224"/>
      <c r="BD31" s="224"/>
      <c r="BE31" s="224"/>
      <c r="BF31" s="224"/>
      <c r="BG31" s="224"/>
      <c r="BH31" s="224"/>
      <c r="BI31" s="224"/>
      <c r="BJ31" s="224"/>
      <c r="BK31" s="224"/>
      <c r="BL31" s="224"/>
      <c r="BM31" s="224"/>
      <c r="BN31" s="224"/>
      <c r="BO31" s="224"/>
      <c r="BP31" s="224"/>
      <c r="BQ31" s="224"/>
      <c r="BR31" s="224"/>
    </row>
    <row r="32" spans="1:70" ht="13.5" thickBot="1">
      <c r="A32" s="121">
        <v>1</v>
      </c>
      <c r="B32" s="121">
        <v>2</v>
      </c>
      <c r="C32" s="121">
        <v>3</v>
      </c>
      <c r="D32" s="121">
        <v>4</v>
      </c>
      <c r="E32" s="121">
        <v>5</v>
      </c>
      <c r="F32" s="222"/>
      <c r="K32" s="122">
        <v>1</v>
      </c>
      <c r="L32" s="122">
        <v>2</v>
      </c>
      <c r="M32" s="122">
        <v>3</v>
      </c>
      <c r="N32" s="122">
        <v>4</v>
      </c>
      <c r="O32" s="122">
        <v>5</v>
      </c>
      <c r="P32" s="122">
        <v>6</v>
      </c>
      <c r="Q32" s="122">
        <v>7</v>
      </c>
      <c r="R32" s="122">
        <v>8</v>
      </c>
      <c r="S32" s="122">
        <v>9</v>
      </c>
      <c r="T32" s="122">
        <v>10</v>
      </c>
      <c r="U32" s="122">
        <v>11</v>
      </c>
      <c r="V32" s="122">
        <v>12</v>
      </c>
      <c r="W32" s="122">
        <v>13</v>
      </c>
      <c r="X32" s="122">
        <v>14</v>
      </c>
      <c r="Y32" s="122">
        <v>15</v>
      </c>
      <c r="Z32" s="122">
        <v>16</v>
      </c>
      <c r="AA32" s="122">
        <v>17</v>
      </c>
      <c r="AB32" s="122">
        <v>18</v>
      </c>
      <c r="AC32" s="122">
        <v>19</v>
      </c>
      <c r="AD32" s="122">
        <v>20</v>
      </c>
      <c r="AE32" s="122">
        <v>21</v>
      </c>
      <c r="AF32" s="122">
        <v>22</v>
      </c>
      <c r="AG32" s="122">
        <v>23</v>
      </c>
      <c r="AH32" s="122">
        <v>24</v>
      </c>
      <c r="AI32" s="122">
        <v>25</v>
      </c>
      <c r="AJ32" s="122">
        <v>26</v>
      </c>
      <c r="AK32" s="122">
        <v>27</v>
      </c>
      <c r="AL32" s="122">
        <v>28</v>
      </c>
      <c r="AM32" s="122">
        <v>29</v>
      </c>
      <c r="AN32" s="122">
        <v>30</v>
      </c>
      <c r="AO32" s="122">
        <v>31</v>
      </c>
      <c r="AP32" s="122">
        <v>32</v>
      </c>
      <c r="AQ32" s="122">
        <v>33</v>
      </c>
      <c r="AR32" s="122">
        <v>34</v>
      </c>
      <c r="AS32" s="122">
        <v>35</v>
      </c>
      <c r="AT32" s="122">
        <v>36</v>
      </c>
      <c r="AU32" s="122">
        <v>37</v>
      </c>
      <c r="AV32" s="122">
        <v>38</v>
      </c>
      <c r="AW32" s="122">
        <v>39</v>
      </c>
      <c r="AX32" s="122">
        <v>40</v>
      </c>
      <c r="AY32" s="122">
        <v>41</v>
      </c>
      <c r="AZ32" s="122">
        <v>42</v>
      </c>
      <c r="BA32" s="122">
        <v>43</v>
      </c>
      <c r="BB32" s="122">
        <v>44</v>
      </c>
      <c r="BC32" s="122">
        <v>45</v>
      </c>
      <c r="BD32" s="122">
        <v>46</v>
      </c>
      <c r="BE32" s="122">
        <v>47</v>
      </c>
      <c r="BF32" s="122">
        <v>48</v>
      </c>
      <c r="BG32" s="122">
        <v>49</v>
      </c>
      <c r="BH32" s="122">
        <v>50</v>
      </c>
      <c r="BI32" s="122">
        <v>51</v>
      </c>
      <c r="BJ32" s="122">
        <v>52</v>
      </c>
      <c r="BK32" s="122">
        <v>53</v>
      </c>
      <c r="BL32" s="122">
        <v>54</v>
      </c>
      <c r="BM32" s="122">
        <v>55</v>
      </c>
      <c r="BN32" s="122">
        <v>56</v>
      </c>
      <c r="BO32" s="122">
        <v>57</v>
      </c>
      <c r="BP32" s="122">
        <v>58</v>
      </c>
      <c r="BQ32" s="122">
        <v>59</v>
      </c>
      <c r="BR32" s="122">
        <v>60</v>
      </c>
    </row>
    <row r="33" spans="1:70" ht="12.75" customHeight="1">
      <c r="A33" s="4">
        <f t="shared" ref="A33:A42" si="13">COUNTIF(K33:BR33,$A$4)</f>
        <v>0</v>
      </c>
      <c r="B33" s="4">
        <f>COUNTIF(K33:BR33,$B$4)</f>
        <v>0</v>
      </c>
      <c r="C33" s="4">
        <f>COUNTIF(K33:BR33,$C$4)</f>
        <v>1</v>
      </c>
      <c r="D33" s="4">
        <f>COUNTIF(K33:BR33,$D$4)</f>
        <v>3</v>
      </c>
      <c r="E33" s="4">
        <f>COUNTIF(K33:BR33,$E$4)</f>
        <v>16</v>
      </c>
      <c r="F33" s="113">
        <f>(A33*$A$4+B33*$B$4+C33*$C$4+D33*$D$4+E33*$E$4)/(A33+B33+C33+D33+E33)</f>
        <v>4.75</v>
      </c>
      <c r="G33" s="223" t="s">
        <v>7</v>
      </c>
      <c r="H33" s="164" t="str">
        <f t="shared" ref="H33:H42" si="14">H19</f>
        <v>Породична психологија</v>
      </c>
      <c r="I33" s="126"/>
      <c r="J33" s="126"/>
      <c r="K33" s="22">
        <v>5</v>
      </c>
      <c r="L33" s="22">
        <v>4</v>
      </c>
      <c r="M33" s="4">
        <v>5</v>
      </c>
      <c r="N33" s="22">
        <v>5</v>
      </c>
      <c r="O33" s="22">
        <v>5</v>
      </c>
      <c r="P33" s="4">
        <v>5</v>
      </c>
      <c r="Q33" s="22">
        <v>5</v>
      </c>
      <c r="R33" s="22">
        <v>5</v>
      </c>
      <c r="S33" s="22">
        <v>5</v>
      </c>
      <c r="T33" s="22">
        <v>5</v>
      </c>
      <c r="U33" s="4">
        <v>4</v>
      </c>
      <c r="V33" s="22">
        <v>5</v>
      </c>
      <c r="W33" s="4">
        <v>4</v>
      </c>
      <c r="X33" s="22">
        <v>5</v>
      </c>
      <c r="Y33" s="4">
        <v>5</v>
      </c>
      <c r="Z33" s="4">
        <v>5</v>
      </c>
      <c r="AA33" s="4">
        <v>5</v>
      </c>
      <c r="AB33" s="4">
        <v>5</v>
      </c>
      <c r="AC33" s="4">
        <v>3</v>
      </c>
      <c r="AD33" s="22">
        <v>5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</row>
    <row r="34" spans="1:70">
      <c r="A34" s="4">
        <f t="shared" si="13"/>
        <v>0</v>
      </c>
      <c r="B34" s="4">
        <f t="shared" ref="B34:B42" si="15">COUNTIF(K34:BR34,$B$4)</f>
        <v>1</v>
      </c>
      <c r="C34" s="4">
        <f t="shared" ref="C34:C42" si="16">COUNTIF(K34:BR34,$C$4)</f>
        <v>2</v>
      </c>
      <c r="D34" s="4">
        <f t="shared" ref="D34:D42" si="17">COUNTIF(K34:BR34,$D$4)</f>
        <v>2</v>
      </c>
      <c r="E34" s="4">
        <f t="shared" ref="E34:E42" si="18">COUNTIF(K34:BR34,$E$4)</f>
        <v>15</v>
      </c>
      <c r="F34" s="113">
        <f t="shared" ref="F34:F42" si="19">(A34*$A$4+B34*$B$4+C34*$C$4+D34*$D$4+E34*$E$4)/(A34+B34+C34+D34+E34)</f>
        <v>4.55</v>
      </c>
      <c r="G34" s="223"/>
      <c r="H34" s="164" t="str">
        <f t="shared" si="14"/>
        <v>Методика васпитно-образовног рада 2</v>
      </c>
      <c r="I34" s="126"/>
      <c r="J34" s="126"/>
      <c r="K34" s="20">
        <v>5</v>
      </c>
      <c r="L34" s="20">
        <v>5</v>
      </c>
      <c r="M34" s="4">
        <v>5</v>
      </c>
      <c r="N34" s="20">
        <v>5</v>
      </c>
      <c r="O34" s="20">
        <v>5</v>
      </c>
      <c r="P34" s="4">
        <v>5</v>
      </c>
      <c r="Q34" s="20">
        <v>5</v>
      </c>
      <c r="R34" s="20">
        <v>5</v>
      </c>
      <c r="S34" s="20">
        <v>5</v>
      </c>
      <c r="T34" s="20">
        <v>5</v>
      </c>
      <c r="U34" s="4">
        <v>5</v>
      </c>
      <c r="V34" s="20">
        <v>4</v>
      </c>
      <c r="W34" s="4">
        <v>3</v>
      </c>
      <c r="X34" s="20">
        <v>5</v>
      </c>
      <c r="Y34" s="4">
        <v>2</v>
      </c>
      <c r="Z34" s="4">
        <v>4</v>
      </c>
      <c r="AA34" s="4">
        <v>5</v>
      </c>
      <c r="AB34" s="4">
        <v>5</v>
      </c>
      <c r="AC34" s="4">
        <v>3</v>
      </c>
      <c r="AD34" s="20">
        <v>5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</row>
    <row r="35" spans="1:70">
      <c r="A35" s="4">
        <f t="shared" si="13"/>
        <v>0</v>
      </c>
      <c r="B35" s="4">
        <f t="shared" si="15"/>
        <v>2</v>
      </c>
      <c r="C35" s="4">
        <f t="shared" si="16"/>
        <v>2</v>
      </c>
      <c r="D35" s="4">
        <f t="shared" si="17"/>
        <v>6</v>
      </c>
      <c r="E35" s="4">
        <f t="shared" si="18"/>
        <v>9</v>
      </c>
      <c r="F35" s="113">
        <f t="shared" si="19"/>
        <v>4.1578947368421053</v>
      </c>
      <c r="G35" s="223"/>
      <c r="H35" s="164" t="str">
        <f t="shared" si="14"/>
        <v xml:space="preserve">Методологија педагошких истраживања </v>
      </c>
      <c r="I35" s="126"/>
      <c r="J35" s="126"/>
      <c r="K35" s="20">
        <v>4</v>
      </c>
      <c r="L35" s="20">
        <v>3</v>
      </c>
      <c r="M35" s="4">
        <v>4</v>
      </c>
      <c r="N35" s="20">
        <v>4</v>
      </c>
      <c r="O35" s="20">
        <v>5</v>
      </c>
      <c r="P35" s="4">
        <v>5</v>
      </c>
      <c r="Q35" s="20">
        <v>3</v>
      </c>
      <c r="R35" s="20">
        <v>5</v>
      </c>
      <c r="S35" s="20">
        <v>5</v>
      </c>
      <c r="T35" s="20">
        <v>5</v>
      </c>
      <c r="U35" s="4"/>
      <c r="V35" s="20">
        <v>4</v>
      </c>
      <c r="W35" s="4">
        <v>4</v>
      </c>
      <c r="X35" s="20">
        <v>5</v>
      </c>
      <c r="Y35" s="4">
        <v>2</v>
      </c>
      <c r="Z35" s="4">
        <v>4</v>
      </c>
      <c r="AA35" s="4">
        <v>5</v>
      </c>
      <c r="AB35" s="4">
        <v>5</v>
      </c>
      <c r="AC35" s="4">
        <v>2</v>
      </c>
      <c r="AD35" s="20">
        <v>5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</row>
    <row r="36" spans="1:70">
      <c r="A36" s="4">
        <f t="shared" si="13"/>
        <v>0</v>
      </c>
      <c r="B36" s="4">
        <f t="shared" si="15"/>
        <v>0</v>
      </c>
      <c r="C36" s="4">
        <f t="shared" si="16"/>
        <v>0</v>
      </c>
      <c r="D36" s="4">
        <f t="shared" si="17"/>
        <v>0</v>
      </c>
      <c r="E36" s="4">
        <f t="shared" si="18"/>
        <v>16</v>
      </c>
      <c r="F36" s="113">
        <f t="shared" si="19"/>
        <v>5</v>
      </c>
      <c r="G36" s="223"/>
      <c r="H36" s="164" t="str">
        <f t="shared" si="14"/>
        <v>Стручно педагошка пракса 1</v>
      </c>
      <c r="I36" s="126"/>
      <c r="J36" s="126"/>
      <c r="K36" s="20">
        <v>5</v>
      </c>
      <c r="L36" s="20"/>
      <c r="M36" s="4">
        <v>5</v>
      </c>
      <c r="N36" s="20">
        <v>5</v>
      </c>
      <c r="O36" s="20">
        <v>5</v>
      </c>
      <c r="P36" s="4">
        <v>5</v>
      </c>
      <c r="Q36" s="20">
        <v>5</v>
      </c>
      <c r="R36" s="20">
        <v>5</v>
      </c>
      <c r="S36" s="20">
        <v>5</v>
      </c>
      <c r="T36" s="20">
        <v>5</v>
      </c>
      <c r="U36" s="4">
        <v>5</v>
      </c>
      <c r="V36" s="20">
        <v>5</v>
      </c>
      <c r="W36" s="4">
        <v>5</v>
      </c>
      <c r="X36" s="20">
        <v>5</v>
      </c>
      <c r="Y36" s="4">
        <v>5</v>
      </c>
      <c r="Z36" s="4"/>
      <c r="AA36" s="4">
        <v>5</v>
      </c>
      <c r="AB36" s="4">
        <v>5</v>
      </c>
      <c r="AC36" s="4"/>
      <c r="AD36" s="20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</row>
    <row r="37" spans="1:70">
      <c r="A37" s="4">
        <f t="shared" si="13"/>
        <v>0</v>
      </c>
      <c r="B37" s="4">
        <f t="shared" si="15"/>
        <v>0</v>
      </c>
      <c r="C37" s="4">
        <f t="shared" si="16"/>
        <v>1</v>
      </c>
      <c r="D37" s="4">
        <f t="shared" si="17"/>
        <v>3</v>
      </c>
      <c r="E37" s="4">
        <f t="shared" si="18"/>
        <v>8</v>
      </c>
      <c r="F37" s="113">
        <f t="shared" si="19"/>
        <v>4.583333333333333</v>
      </c>
      <c r="G37" s="223"/>
      <c r="H37" s="164" t="str">
        <f t="shared" si="14"/>
        <v>Страни језик 2</v>
      </c>
      <c r="I37" s="126"/>
      <c r="J37" s="126"/>
      <c r="K37" s="20">
        <v>5</v>
      </c>
      <c r="L37" s="20"/>
      <c r="M37" s="4"/>
      <c r="N37" s="20"/>
      <c r="O37" s="20">
        <v>4</v>
      </c>
      <c r="P37" s="4"/>
      <c r="Q37" s="20">
        <v>5</v>
      </c>
      <c r="R37" s="20">
        <v>5</v>
      </c>
      <c r="S37" s="20">
        <v>5</v>
      </c>
      <c r="T37" s="20">
        <v>5</v>
      </c>
      <c r="U37" s="4">
        <v>5</v>
      </c>
      <c r="V37" s="20">
        <v>3</v>
      </c>
      <c r="W37" s="4">
        <v>4</v>
      </c>
      <c r="X37" s="20">
        <v>5</v>
      </c>
      <c r="Y37" s="4">
        <v>4</v>
      </c>
      <c r="Z37" s="4"/>
      <c r="AA37" s="4">
        <v>5</v>
      </c>
      <c r="AB37" s="4"/>
      <c r="AC37" s="4"/>
      <c r="AD37" s="20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</row>
    <row r="38" spans="1:70">
      <c r="A38" s="4">
        <f t="shared" si="13"/>
        <v>0</v>
      </c>
      <c r="B38" s="4">
        <f t="shared" si="15"/>
        <v>0</v>
      </c>
      <c r="C38" s="4">
        <f t="shared" si="16"/>
        <v>0</v>
      </c>
      <c r="D38" s="4">
        <f t="shared" si="17"/>
        <v>1</v>
      </c>
      <c r="E38" s="4">
        <f t="shared" si="18"/>
        <v>15</v>
      </c>
      <c r="F38" s="113">
        <f t="shared" si="19"/>
        <v>4.9375</v>
      </c>
      <c r="G38" s="223"/>
      <c r="H38" s="164" t="str">
        <f t="shared" si="14"/>
        <v>Култура говора и комуникације</v>
      </c>
      <c r="I38" s="126"/>
      <c r="J38" s="126"/>
      <c r="K38" s="20">
        <v>5</v>
      </c>
      <c r="L38" s="20">
        <v>5</v>
      </c>
      <c r="M38" s="4">
        <v>5</v>
      </c>
      <c r="N38" s="20">
        <v>5</v>
      </c>
      <c r="O38" s="20"/>
      <c r="P38" s="4">
        <v>5</v>
      </c>
      <c r="Q38" s="20"/>
      <c r="R38" s="20">
        <v>5</v>
      </c>
      <c r="S38" s="20"/>
      <c r="T38" s="20">
        <v>5</v>
      </c>
      <c r="U38" s="4">
        <v>5</v>
      </c>
      <c r="V38" s="20">
        <v>5</v>
      </c>
      <c r="W38" s="4">
        <v>4</v>
      </c>
      <c r="X38" s="20">
        <v>5</v>
      </c>
      <c r="Y38" s="4">
        <v>5</v>
      </c>
      <c r="Z38" s="4"/>
      <c r="AA38" s="4">
        <v>5</v>
      </c>
      <c r="AB38" s="4">
        <v>5</v>
      </c>
      <c r="AC38" s="4">
        <v>5</v>
      </c>
      <c r="AD38" s="20">
        <v>5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</row>
    <row r="39" spans="1:70">
      <c r="A39" s="4">
        <f t="shared" si="13"/>
        <v>1</v>
      </c>
      <c r="B39" s="4">
        <f t="shared" si="15"/>
        <v>0</v>
      </c>
      <c r="C39" s="4">
        <f t="shared" si="16"/>
        <v>1</v>
      </c>
      <c r="D39" s="4">
        <f t="shared" si="17"/>
        <v>5</v>
      </c>
      <c r="E39" s="4">
        <f t="shared" si="18"/>
        <v>5</v>
      </c>
      <c r="F39" s="113">
        <f t="shared" si="19"/>
        <v>4.083333333333333</v>
      </c>
      <c r="G39" s="223"/>
      <c r="H39" s="164" t="str">
        <f t="shared" si="14"/>
        <v>Медијска и визуелна култура</v>
      </c>
      <c r="I39" s="126"/>
      <c r="J39" s="126"/>
      <c r="K39" s="20"/>
      <c r="L39" s="20">
        <v>1</v>
      </c>
      <c r="M39" s="4">
        <v>5</v>
      </c>
      <c r="N39" s="20">
        <v>4</v>
      </c>
      <c r="O39" s="20">
        <v>4</v>
      </c>
      <c r="P39" s="4">
        <v>4</v>
      </c>
      <c r="Q39" s="20">
        <v>5</v>
      </c>
      <c r="R39" s="20"/>
      <c r="S39" s="20"/>
      <c r="T39" s="20"/>
      <c r="U39" s="4"/>
      <c r="V39" s="20"/>
      <c r="W39" s="4">
        <v>3</v>
      </c>
      <c r="X39" s="20"/>
      <c r="Y39" s="4">
        <v>5</v>
      </c>
      <c r="Z39" s="4">
        <v>4</v>
      </c>
      <c r="AA39" s="4">
        <v>5</v>
      </c>
      <c r="AB39" s="4"/>
      <c r="AC39" s="4">
        <v>4</v>
      </c>
      <c r="AD39" s="20">
        <v>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</row>
    <row r="40" spans="1:70">
      <c r="A40" s="4">
        <f t="shared" si="13"/>
        <v>0</v>
      </c>
      <c r="B40" s="4">
        <f t="shared" si="15"/>
        <v>0</v>
      </c>
      <c r="C40" s="4">
        <f t="shared" si="16"/>
        <v>0</v>
      </c>
      <c r="D40" s="4">
        <f t="shared" si="17"/>
        <v>0</v>
      </c>
      <c r="E40" s="4">
        <f t="shared" si="18"/>
        <v>2</v>
      </c>
      <c r="F40" s="113">
        <f t="shared" si="19"/>
        <v>5</v>
      </c>
      <c r="G40" s="223"/>
      <c r="H40" s="164" t="str">
        <f t="shared" si="14"/>
        <v>Музичка радионица</v>
      </c>
      <c r="I40" s="126"/>
      <c r="J40" s="126"/>
      <c r="K40" s="20"/>
      <c r="L40" s="20"/>
      <c r="M40" s="4"/>
      <c r="N40" s="20"/>
      <c r="O40" s="20"/>
      <c r="P40" s="4"/>
      <c r="Q40" s="20"/>
      <c r="R40" s="20"/>
      <c r="S40" s="20"/>
      <c r="T40" s="20"/>
      <c r="U40" s="4"/>
      <c r="V40" s="20"/>
      <c r="W40" s="4"/>
      <c r="X40" s="20"/>
      <c r="Y40" s="4">
        <v>5</v>
      </c>
      <c r="Z40" s="4"/>
      <c r="AA40" s="4">
        <v>5</v>
      </c>
      <c r="AB40" s="4"/>
      <c r="AC40" s="4"/>
      <c r="AD40" s="20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</row>
    <row r="41" spans="1:70">
      <c r="A41" s="4">
        <f t="shared" si="13"/>
        <v>0</v>
      </c>
      <c r="B41" s="4">
        <f t="shared" si="15"/>
        <v>0</v>
      </c>
      <c r="C41" s="4">
        <f t="shared" si="16"/>
        <v>0</v>
      </c>
      <c r="D41" s="4">
        <f t="shared" si="17"/>
        <v>1</v>
      </c>
      <c r="E41" s="4">
        <f t="shared" si="18"/>
        <v>8</v>
      </c>
      <c r="F41" s="113">
        <f t="shared" si="19"/>
        <v>4.8888888888888893</v>
      </c>
      <c r="G41" s="223"/>
      <c r="H41" s="164" t="str">
        <f t="shared" si="14"/>
        <v>Рано учење и афективно везивање</v>
      </c>
      <c r="I41" s="126"/>
      <c r="J41" s="126"/>
      <c r="K41" s="20"/>
      <c r="L41" s="20"/>
      <c r="M41" s="4"/>
      <c r="N41" s="20"/>
      <c r="O41" s="20"/>
      <c r="P41" s="4"/>
      <c r="Q41" s="20"/>
      <c r="R41" s="20"/>
      <c r="S41" s="20">
        <v>5</v>
      </c>
      <c r="T41" s="20">
        <v>5</v>
      </c>
      <c r="U41" s="4"/>
      <c r="V41" s="20"/>
      <c r="W41" s="4"/>
      <c r="X41" s="20">
        <v>5</v>
      </c>
      <c r="Y41" s="4">
        <v>5</v>
      </c>
      <c r="Z41" s="4">
        <v>5</v>
      </c>
      <c r="AA41" s="4">
        <v>5</v>
      </c>
      <c r="AB41" s="4">
        <v>5</v>
      </c>
      <c r="AC41" s="4">
        <v>4</v>
      </c>
      <c r="AD41" s="20">
        <v>5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</row>
    <row r="42" spans="1:70">
      <c r="A42" s="4">
        <f t="shared" si="13"/>
        <v>0</v>
      </c>
      <c r="B42" s="4">
        <f t="shared" si="15"/>
        <v>0</v>
      </c>
      <c r="C42" s="4">
        <f t="shared" si="16"/>
        <v>0</v>
      </c>
      <c r="D42" s="4">
        <f t="shared" si="17"/>
        <v>2</v>
      </c>
      <c r="E42" s="4">
        <f t="shared" si="18"/>
        <v>13</v>
      </c>
      <c r="F42" s="113">
        <f t="shared" si="19"/>
        <v>4.8666666666666663</v>
      </c>
      <c r="G42" s="223"/>
      <c r="H42" s="164" t="str">
        <f t="shared" si="14"/>
        <v>Здравствена нега са педијатријом</v>
      </c>
      <c r="I42" s="126"/>
      <c r="J42" s="126"/>
      <c r="K42" s="40">
        <v>5</v>
      </c>
      <c r="L42" s="20">
        <v>5</v>
      </c>
      <c r="M42" s="4">
        <v>5</v>
      </c>
      <c r="N42" s="20">
        <v>4</v>
      </c>
      <c r="O42" s="20">
        <v>5</v>
      </c>
      <c r="P42" s="4">
        <v>5</v>
      </c>
      <c r="Q42" s="20">
        <v>4</v>
      </c>
      <c r="R42" s="20">
        <v>5</v>
      </c>
      <c r="S42" s="20">
        <v>5</v>
      </c>
      <c r="T42" s="4"/>
      <c r="U42" s="4">
        <v>5</v>
      </c>
      <c r="V42" s="20">
        <v>5</v>
      </c>
      <c r="W42" s="4"/>
      <c r="X42" s="20">
        <v>5</v>
      </c>
      <c r="Y42" s="4">
        <v>5</v>
      </c>
      <c r="Z42" s="4"/>
      <c r="AA42" s="4">
        <v>5</v>
      </c>
      <c r="AB42" s="4">
        <v>5</v>
      </c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</row>
    <row r="45" spans="1:70">
      <c r="A45" s="219" t="s">
        <v>10</v>
      </c>
      <c r="B45" s="220"/>
      <c r="C45" s="220"/>
      <c r="D45" s="220"/>
      <c r="E45" s="220"/>
      <c r="F45" s="221" t="s">
        <v>11</v>
      </c>
      <c r="K45" s="224" t="s">
        <v>12</v>
      </c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1:70" ht="13.5" thickBot="1">
      <c r="A46" s="121">
        <v>1</v>
      </c>
      <c r="B46" s="121">
        <v>2</v>
      </c>
      <c r="C46" s="121">
        <v>3</v>
      </c>
      <c r="D46" s="121">
        <v>4</v>
      </c>
      <c r="E46" s="121">
        <v>5</v>
      </c>
      <c r="F46" s="222"/>
      <c r="K46" s="122">
        <v>1</v>
      </c>
      <c r="L46" s="122">
        <v>2</v>
      </c>
      <c r="M46" s="122">
        <v>3</v>
      </c>
      <c r="N46" s="122">
        <v>4</v>
      </c>
      <c r="O46" s="122">
        <v>5</v>
      </c>
      <c r="P46" s="122">
        <v>6</v>
      </c>
      <c r="Q46" s="122">
        <v>7</v>
      </c>
      <c r="R46" s="122">
        <v>8</v>
      </c>
      <c r="S46" s="122">
        <v>9</v>
      </c>
      <c r="T46" s="122">
        <v>10</v>
      </c>
      <c r="U46" s="122">
        <v>11</v>
      </c>
      <c r="V46" s="122">
        <v>12</v>
      </c>
      <c r="W46" s="122">
        <v>13</v>
      </c>
      <c r="X46" s="122">
        <v>14</v>
      </c>
      <c r="Y46" s="122">
        <v>15</v>
      </c>
      <c r="Z46" s="122">
        <v>16</v>
      </c>
      <c r="AA46" s="122">
        <v>17</v>
      </c>
      <c r="AB46" s="122">
        <v>18</v>
      </c>
      <c r="AC46" s="122">
        <v>19</v>
      </c>
      <c r="AD46" s="122">
        <v>20</v>
      </c>
      <c r="AE46" s="122">
        <v>21</v>
      </c>
      <c r="AF46" s="122">
        <v>22</v>
      </c>
      <c r="AG46" s="122">
        <v>23</v>
      </c>
      <c r="AH46" s="122">
        <v>24</v>
      </c>
      <c r="AI46" s="122">
        <v>25</v>
      </c>
      <c r="AJ46" s="122">
        <v>26</v>
      </c>
      <c r="AK46" s="122">
        <v>27</v>
      </c>
      <c r="AL46" s="122">
        <v>28</v>
      </c>
      <c r="AM46" s="122">
        <v>29</v>
      </c>
      <c r="AN46" s="122">
        <v>30</v>
      </c>
      <c r="AO46" s="122">
        <v>31</v>
      </c>
      <c r="AP46" s="122">
        <v>32</v>
      </c>
      <c r="AQ46" s="122">
        <v>33</v>
      </c>
      <c r="AR46" s="122">
        <v>34</v>
      </c>
      <c r="AS46" s="122">
        <v>35</v>
      </c>
      <c r="AT46" s="122">
        <v>36</v>
      </c>
      <c r="AU46" s="122">
        <v>37</v>
      </c>
      <c r="AV46" s="122">
        <v>38</v>
      </c>
      <c r="AW46" s="122">
        <v>39</v>
      </c>
      <c r="AX46" s="122">
        <v>40</v>
      </c>
      <c r="AY46" s="122">
        <v>41</v>
      </c>
      <c r="AZ46" s="122">
        <v>42</v>
      </c>
      <c r="BA46" s="122">
        <v>43</v>
      </c>
      <c r="BB46" s="122">
        <v>44</v>
      </c>
      <c r="BC46" s="122">
        <v>45</v>
      </c>
      <c r="BD46" s="122">
        <v>46</v>
      </c>
      <c r="BE46" s="122">
        <v>47</v>
      </c>
      <c r="BF46" s="122">
        <v>48</v>
      </c>
      <c r="BG46" s="122">
        <v>49</v>
      </c>
      <c r="BH46" s="122">
        <v>50</v>
      </c>
      <c r="BI46" s="122">
        <v>51</v>
      </c>
      <c r="BJ46" s="122">
        <v>52</v>
      </c>
      <c r="BK46" s="122">
        <v>53</v>
      </c>
      <c r="BL46" s="122">
        <v>54</v>
      </c>
      <c r="BM46" s="122">
        <v>55</v>
      </c>
      <c r="BN46" s="122">
        <v>56</v>
      </c>
      <c r="BO46" s="122">
        <v>57</v>
      </c>
      <c r="BP46" s="122">
        <v>58</v>
      </c>
      <c r="BQ46" s="122">
        <v>59</v>
      </c>
      <c r="BR46" s="122">
        <v>60</v>
      </c>
    </row>
    <row r="47" spans="1:70" ht="12.75" customHeight="1">
      <c r="A47" s="5">
        <f t="shared" ref="A47" si="20">COUNTIF(K47:BR47,$A$4)</f>
        <v>0</v>
      </c>
      <c r="B47" s="5">
        <f>COUNTIF(K47:BR47,$B$4)</f>
        <v>1</v>
      </c>
      <c r="C47" s="5">
        <f>COUNTIF(K47:BR47,$C$4)</f>
        <v>2</v>
      </c>
      <c r="D47" s="5">
        <f>COUNTIF(K47:BR47,$D$4)</f>
        <v>4</v>
      </c>
      <c r="E47" s="5">
        <f>COUNTIF(K47:BR47,$E$4)</f>
        <v>13</v>
      </c>
      <c r="F47" s="113">
        <f>(A47*$A$4+B47*$B$4+C47*$C$4+D47*$D$4+E47*$E$4)/(A47+B47+C47+D47+E47)</f>
        <v>4.45</v>
      </c>
      <c r="G47" s="223" t="s">
        <v>8</v>
      </c>
      <c r="H47" s="164" t="str">
        <f t="shared" ref="H47:H56" si="21">H33</f>
        <v>Породична психологија</v>
      </c>
      <c r="I47" s="126"/>
      <c r="J47" s="126"/>
      <c r="K47" s="22">
        <v>5</v>
      </c>
      <c r="L47" s="22">
        <v>3</v>
      </c>
      <c r="M47" s="4">
        <v>5</v>
      </c>
      <c r="N47" s="22">
        <v>5</v>
      </c>
      <c r="O47" s="22">
        <v>5</v>
      </c>
      <c r="P47" s="4">
        <v>5</v>
      </c>
      <c r="Q47" s="22">
        <v>4</v>
      </c>
      <c r="R47" s="22">
        <v>5</v>
      </c>
      <c r="S47" s="22">
        <v>5</v>
      </c>
      <c r="T47" s="22">
        <v>5</v>
      </c>
      <c r="U47" s="4">
        <v>4</v>
      </c>
      <c r="V47" s="22">
        <v>5</v>
      </c>
      <c r="W47" s="4">
        <v>2</v>
      </c>
      <c r="X47" s="22">
        <v>5</v>
      </c>
      <c r="Y47" s="4">
        <v>5</v>
      </c>
      <c r="Z47" s="4">
        <v>4</v>
      </c>
      <c r="AA47" s="4">
        <v>4</v>
      </c>
      <c r="AB47" s="4">
        <v>5</v>
      </c>
      <c r="AC47" s="4">
        <v>3</v>
      </c>
      <c r="AD47" s="22">
        <v>5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</row>
    <row r="48" spans="1:70">
      <c r="A48" s="5">
        <f t="shared" ref="A48:A56" si="22">COUNTIF(K48:BR48,$A$4)</f>
        <v>0</v>
      </c>
      <c r="B48" s="5">
        <f t="shared" ref="B48:B56" si="23">COUNTIF(K48:BR48,$B$4)</f>
        <v>1</v>
      </c>
      <c r="C48" s="5">
        <f t="shared" ref="C48:C56" si="24">COUNTIF(K48:BR48,$C$4)</f>
        <v>1</v>
      </c>
      <c r="D48" s="5">
        <f t="shared" ref="D48:D56" si="25">COUNTIF(K48:BR48,$D$4)</f>
        <v>5</v>
      </c>
      <c r="E48" s="5">
        <f t="shared" ref="E48:E56" si="26">COUNTIF(K48:BR48,$E$4)</f>
        <v>13</v>
      </c>
      <c r="F48" s="113">
        <f t="shared" ref="F48:F56" si="27">(A48*$A$4+B48*$B$4+C48*$C$4+D48*$D$4+E48*$E$4)/(A48+B48+C48+D48+E48)</f>
        <v>4.5</v>
      </c>
      <c r="G48" s="223"/>
      <c r="H48" s="164" t="str">
        <f t="shared" si="21"/>
        <v>Методика васпитно-образовног рада 2</v>
      </c>
      <c r="I48" s="126"/>
      <c r="J48" s="126"/>
      <c r="K48" s="20">
        <v>5</v>
      </c>
      <c r="L48" s="20">
        <v>4</v>
      </c>
      <c r="M48" s="4">
        <v>5</v>
      </c>
      <c r="N48" s="20">
        <v>5</v>
      </c>
      <c r="O48" s="20">
        <v>5</v>
      </c>
      <c r="P48" s="4">
        <v>5</v>
      </c>
      <c r="Q48" s="20">
        <v>5</v>
      </c>
      <c r="R48" s="20">
        <v>5</v>
      </c>
      <c r="S48" s="20">
        <v>5</v>
      </c>
      <c r="T48" s="20">
        <v>5</v>
      </c>
      <c r="U48" s="4">
        <v>5</v>
      </c>
      <c r="V48" s="20">
        <v>4</v>
      </c>
      <c r="W48" s="4">
        <v>4</v>
      </c>
      <c r="X48" s="20">
        <v>5</v>
      </c>
      <c r="Y48" s="4">
        <v>2</v>
      </c>
      <c r="Z48" s="4">
        <v>3</v>
      </c>
      <c r="AA48" s="4">
        <v>4</v>
      </c>
      <c r="AB48" s="4">
        <v>5</v>
      </c>
      <c r="AC48" s="4">
        <v>4</v>
      </c>
      <c r="AD48" s="20">
        <v>5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</row>
    <row r="49" spans="1:70">
      <c r="A49" s="5">
        <f t="shared" si="22"/>
        <v>0</v>
      </c>
      <c r="B49" s="5">
        <f t="shared" si="23"/>
        <v>2</v>
      </c>
      <c r="C49" s="5">
        <f t="shared" si="24"/>
        <v>3</v>
      </c>
      <c r="D49" s="5">
        <f t="shared" si="25"/>
        <v>5</v>
      </c>
      <c r="E49" s="5">
        <f t="shared" si="26"/>
        <v>9</v>
      </c>
      <c r="F49" s="113">
        <f t="shared" si="27"/>
        <v>4.1052631578947372</v>
      </c>
      <c r="G49" s="223"/>
      <c r="H49" s="164" t="str">
        <f t="shared" si="21"/>
        <v xml:space="preserve">Методологија педагошких истраживања </v>
      </c>
      <c r="I49" s="126"/>
      <c r="J49" s="126"/>
      <c r="K49" s="20">
        <v>4</v>
      </c>
      <c r="L49" s="20">
        <v>3</v>
      </c>
      <c r="M49" s="4">
        <v>5</v>
      </c>
      <c r="N49" s="20">
        <v>4</v>
      </c>
      <c r="O49" s="20">
        <v>5</v>
      </c>
      <c r="P49" s="4">
        <v>5</v>
      </c>
      <c r="Q49" s="20">
        <v>2</v>
      </c>
      <c r="R49" s="20">
        <v>5</v>
      </c>
      <c r="S49" s="20">
        <v>5</v>
      </c>
      <c r="T49" s="20">
        <v>5</v>
      </c>
      <c r="U49" s="4"/>
      <c r="V49" s="20">
        <v>4</v>
      </c>
      <c r="W49" s="4">
        <v>3</v>
      </c>
      <c r="X49" s="20">
        <v>5</v>
      </c>
      <c r="Y49" s="4">
        <v>2</v>
      </c>
      <c r="Z49" s="4">
        <v>3</v>
      </c>
      <c r="AA49" s="4">
        <v>4</v>
      </c>
      <c r="AB49" s="4">
        <v>5</v>
      </c>
      <c r="AC49" s="4">
        <v>4</v>
      </c>
      <c r="AD49" s="20">
        <v>5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</row>
    <row r="50" spans="1:70">
      <c r="A50" s="5">
        <f t="shared" si="22"/>
        <v>0</v>
      </c>
      <c r="B50" s="5">
        <f t="shared" si="23"/>
        <v>0</v>
      </c>
      <c r="C50" s="5">
        <f t="shared" si="24"/>
        <v>0</v>
      </c>
      <c r="D50" s="5">
        <f t="shared" si="25"/>
        <v>2</v>
      </c>
      <c r="E50" s="5">
        <f t="shared" si="26"/>
        <v>14</v>
      </c>
      <c r="F50" s="113">
        <f t="shared" si="27"/>
        <v>4.875</v>
      </c>
      <c r="G50" s="223"/>
      <c r="H50" s="164" t="str">
        <f t="shared" si="21"/>
        <v>Стручно педагошка пракса 1</v>
      </c>
      <c r="I50" s="126"/>
      <c r="J50" s="126"/>
      <c r="K50" s="20">
        <v>5</v>
      </c>
      <c r="L50" s="20"/>
      <c r="M50" s="4">
        <v>5</v>
      </c>
      <c r="N50" s="20">
        <v>5</v>
      </c>
      <c r="O50" s="20">
        <v>5</v>
      </c>
      <c r="P50" s="4">
        <v>5</v>
      </c>
      <c r="Q50" s="20">
        <v>5</v>
      </c>
      <c r="R50" s="20">
        <v>5</v>
      </c>
      <c r="S50" s="20">
        <v>5</v>
      </c>
      <c r="T50" s="20">
        <v>5</v>
      </c>
      <c r="U50" s="4">
        <v>5</v>
      </c>
      <c r="V50" s="20">
        <v>5</v>
      </c>
      <c r="W50" s="4">
        <v>4</v>
      </c>
      <c r="X50" s="20">
        <v>5</v>
      </c>
      <c r="Y50" s="4">
        <v>5</v>
      </c>
      <c r="Z50" s="4"/>
      <c r="AA50" s="4">
        <v>4</v>
      </c>
      <c r="AB50" s="4">
        <v>5</v>
      </c>
      <c r="AC50" s="4"/>
      <c r="AD50" s="20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</row>
    <row r="51" spans="1:70">
      <c r="A51" s="5">
        <f t="shared" si="22"/>
        <v>0</v>
      </c>
      <c r="B51" s="5">
        <f t="shared" si="23"/>
        <v>0</v>
      </c>
      <c r="C51" s="5">
        <f t="shared" si="24"/>
        <v>1</v>
      </c>
      <c r="D51" s="5">
        <f t="shared" si="25"/>
        <v>4</v>
      </c>
      <c r="E51" s="5">
        <f t="shared" si="26"/>
        <v>7</v>
      </c>
      <c r="F51" s="113">
        <f t="shared" si="27"/>
        <v>4.5</v>
      </c>
      <c r="G51" s="223"/>
      <c r="H51" s="164" t="str">
        <f t="shared" si="21"/>
        <v>Страни језик 2</v>
      </c>
      <c r="I51" s="126"/>
      <c r="J51" s="126"/>
      <c r="K51" s="20">
        <v>5</v>
      </c>
      <c r="L51" s="20"/>
      <c r="M51" s="4"/>
      <c r="N51" s="20"/>
      <c r="O51" s="20">
        <v>5</v>
      </c>
      <c r="P51" s="4"/>
      <c r="Q51" s="20">
        <v>4</v>
      </c>
      <c r="R51" s="20">
        <v>5</v>
      </c>
      <c r="S51" s="20">
        <v>5</v>
      </c>
      <c r="T51" s="20">
        <v>5</v>
      </c>
      <c r="U51" s="4">
        <v>5</v>
      </c>
      <c r="V51" s="20">
        <v>4</v>
      </c>
      <c r="W51" s="4">
        <v>3</v>
      </c>
      <c r="X51" s="20">
        <v>5</v>
      </c>
      <c r="Y51" s="4">
        <v>4</v>
      </c>
      <c r="Z51" s="4"/>
      <c r="AA51" s="4">
        <v>4</v>
      </c>
      <c r="AB51" s="4"/>
      <c r="AC51" s="4"/>
      <c r="AD51" s="20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</row>
    <row r="52" spans="1:70">
      <c r="A52" s="5">
        <f t="shared" si="22"/>
        <v>0</v>
      </c>
      <c r="B52" s="5">
        <f t="shared" si="23"/>
        <v>0</v>
      </c>
      <c r="C52" s="5">
        <f t="shared" si="24"/>
        <v>0</v>
      </c>
      <c r="D52" s="5">
        <f t="shared" si="25"/>
        <v>1</v>
      </c>
      <c r="E52" s="5">
        <f t="shared" si="26"/>
        <v>15</v>
      </c>
      <c r="F52" s="113">
        <f t="shared" si="27"/>
        <v>4.9375</v>
      </c>
      <c r="G52" s="223"/>
      <c r="H52" s="164" t="str">
        <f t="shared" si="21"/>
        <v>Култура говора и комуникације</v>
      </c>
      <c r="I52" s="126"/>
      <c r="J52" s="126"/>
      <c r="K52" s="20">
        <v>5</v>
      </c>
      <c r="L52" s="20">
        <v>5</v>
      </c>
      <c r="M52" s="4">
        <v>5</v>
      </c>
      <c r="N52" s="20">
        <v>5</v>
      </c>
      <c r="O52" s="20"/>
      <c r="P52" s="4">
        <v>5</v>
      </c>
      <c r="Q52" s="20"/>
      <c r="R52" s="20">
        <v>5</v>
      </c>
      <c r="S52" s="20"/>
      <c r="T52" s="20">
        <v>5</v>
      </c>
      <c r="U52" s="4">
        <v>5</v>
      </c>
      <c r="V52" s="20">
        <v>5</v>
      </c>
      <c r="W52" s="4">
        <v>5</v>
      </c>
      <c r="X52" s="20">
        <v>5</v>
      </c>
      <c r="Y52" s="4">
        <v>5</v>
      </c>
      <c r="Z52" s="4"/>
      <c r="AA52" s="4">
        <v>4</v>
      </c>
      <c r="AB52" s="4">
        <v>5</v>
      </c>
      <c r="AC52" s="4">
        <v>5</v>
      </c>
      <c r="AD52" s="20">
        <v>5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</row>
    <row r="53" spans="1:70">
      <c r="A53" s="5">
        <f t="shared" si="22"/>
        <v>0</v>
      </c>
      <c r="B53" s="5">
        <f t="shared" si="23"/>
        <v>0</v>
      </c>
      <c r="C53" s="5">
        <f t="shared" si="24"/>
        <v>1</v>
      </c>
      <c r="D53" s="5">
        <f t="shared" si="25"/>
        <v>5</v>
      </c>
      <c r="E53" s="5">
        <f t="shared" si="26"/>
        <v>6</v>
      </c>
      <c r="F53" s="113">
        <f t="shared" si="27"/>
        <v>4.416666666666667</v>
      </c>
      <c r="G53" s="223"/>
      <c r="H53" s="164" t="str">
        <f t="shared" si="21"/>
        <v>Медијска и визуелна култура</v>
      </c>
      <c r="I53" s="126"/>
      <c r="J53" s="126"/>
      <c r="K53" s="20"/>
      <c r="L53" s="20">
        <v>3</v>
      </c>
      <c r="M53" s="4">
        <v>5</v>
      </c>
      <c r="N53" s="20">
        <v>4</v>
      </c>
      <c r="O53" s="20">
        <v>5</v>
      </c>
      <c r="P53" s="4">
        <v>4</v>
      </c>
      <c r="Q53" s="20">
        <v>5</v>
      </c>
      <c r="R53" s="20"/>
      <c r="S53" s="20"/>
      <c r="T53" s="20"/>
      <c r="U53" s="4"/>
      <c r="V53" s="20"/>
      <c r="W53" s="4">
        <v>5</v>
      </c>
      <c r="X53" s="20"/>
      <c r="Y53" s="4">
        <v>5</v>
      </c>
      <c r="Z53" s="4">
        <v>4</v>
      </c>
      <c r="AA53" s="4">
        <v>4</v>
      </c>
      <c r="AB53" s="4"/>
      <c r="AC53" s="4">
        <v>4</v>
      </c>
      <c r="AD53" s="20">
        <v>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</row>
    <row r="54" spans="1:70">
      <c r="A54" s="5">
        <f t="shared" si="22"/>
        <v>0</v>
      </c>
      <c r="B54" s="5">
        <f t="shared" si="23"/>
        <v>0</v>
      </c>
      <c r="C54" s="5">
        <f t="shared" si="24"/>
        <v>0</v>
      </c>
      <c r="D54" s="5">
        <f t="shared" si="25"/>
        <v>1</v>
      </c>
      <c r="E54" s="5">
        <f t="shared" si="26"/>
        <v>1</v>
      </c>
      <c r="F54" s="113">
        <f t="shared" si="27"/>
        <v>4.5</v>
      </c>
      <c r="G54" s="223"/>
      <c r="H54" s="164" t="str">
        <f t="shared" si="21"/>
        <v>Музичка радионица</v>
      </c>
      <c r="I54" s="126"/>
      <c r="J54" s="126"/>
      <c r="K54" s="20"/>
      <c r="L54" s="20"/>
      <c r="M54" s="4"/>
      <c r="N54" s="20"/>
      <c r="O54" s="20"/>
      <c r="P54" s="4"/>
      <c r="Q54" s="20"/>
      <c r="R54" s="20"/>
      <c r="S54" s="20"/>
      <c r="T54" s="20"/>
      <c r="U54" s="4"/>
      <c r="V54" s="20"/>
      <c r="W54" s="4"/>
      <c r="X54" s="20"/>
      <c r="Y54" s="4">
        <v>5</v>
      </c>
      <c r="Z54" s="4"/>
      <c r="AA54" s="4">
        <v>4</v>
      </c>
      <c r="AB54" s="4"/>
      <c r="AC54" s="4"/>
      <c r="AD54" s="20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</row>
    <row r="55" spans="1:70">
      <c r="A55" s="5">
        <f t="shared" si="22"/>
        <v>0</v>
      </c>
      <c r="B55" s="5">
        <f t="shared" si="23"/>
        <v>0</v>
      </c>
      <c r="C55" s="5">
        <f t="shared" si="24"/>
        <v>0</v>
      </c>
      <c r="D55" s="5">
        <f t="shared" si="25"/>
        <v>3</v>
      </c>
      <c r="E55" s="5">
        <f t="shared" si="26"/>
        <v>6</v>
      </c>
      <c r="F55" s="113">
        <f t="shared" si="27"/>
        <v>4.666666666666667</v>
      </c>
      <c r="G55" s="223"/>
      <c r="H55" s="164" t="str">
        <f t="shared" si="21"/>
        <v>Рано учење и афективно везивање</v>
      </c>
      <c r="I55" s="126"/>
      <c r="J55" s="126"/>
      <c r="K55" s="20"/>
      <c r="L55" s="20"/>
      <c r="M55" s="4"/>
      <c r="N55" s="20"/>
      <c r="O55" s="20"/>
      <c r="P55" s="4"/>
      <c r="Q55" s="20"/>
      <c r="R55" s="20"/>
      <c r="S55" s="20">
        <v>5</v>
      </c>
      <c r="T55" s="20">
        <v>5</v>
      </c>
      <c r="U55" s="4"/>
      <c r="V55" s="20"/>
      <c r="W55" s="4"/>
      <c r="X55" s="20">
        <v>5</v>
      </c>
      <c r="Y55" s="4">
        <v>5</v>
      </c>
      <c r="Z55" s="4">
        <v>4</v>
      </c>
      <c r="AA55" s="4">
        <v>4</v>
      </c>
      <c r="AB55" s="4">
        <v>5</v>
      </c>
      <c r="AC55" s="4">
        <v>4</v>
      </c>
      <c r="AD55" s="20">
        <v>5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</row>
    <row r="56" spans="1:70">
      <c r="A56" s="5">
        <f t="shared" si="22"/>
        <v>0</v>
      </c>
      <c r="B56" s="5">
        <f t="shared" si="23"/>
        <v>0</v>
      </c>
      <c r="C56" s="5">
        <f t="shared" si="24"/>
        <v>0</v>
      </c>
      <c r="D56" s="5">
        <f t="shared" si="25"/>
        <v>4</v>
      </c>
      <c r="E56" s="5">
        <f t="shared" si="26"/>
        <v>11</v>
      </c>
      <c r="F56" s="113">
        <f t="shared" si="27"/>
        <v>4.7333333333333334</v>
      </c>
      <c r="G56" s="223"/>
      <c r="H56" s="164" t="str">
        <f t="shared" si="21"/>
        <v>Здравствена нега са педијатријом</v>
      </c>
      <c r="I56" s="126"/>
      <c r="J56" s="126"/>
      <c r="K56" s="40">
        <v>5</v>
      </c>
      <c r="L56" s="20">
        <v>5</v>
      </c>
      <c r="M56" s="4">
        <v>5</v>
      </c>
      <c r="N56" s="20">
        <v>4</v>
      </c>
      <c r="O56" s="20">
        <v>5</v>
      </c>
      <c r="P56" s="4">
        <v>4</v>
      </c>
      <c r="Q56" s="20">
        <v>4</v>
      </c>
      <c r="R56" s="20">
        <v>5</v>
      </c>
      <c r="S56" s="20">
        <v>5</v>
      </c>
      <c r="T56" s="4"/>
      <c r="U56" s="4">
        <v>5</v>
      </c>
      <c r="V56" s="20">
        <v>5</v>
      </c>
      <c r="W56" s="4"/>
      <c r="X56" s="20">
        <v>5</v>
      </c>
      <c r="Y56" s="4">
        <v>5</v>
      </c>
      <c r="Z56" s="4"/>
      <c r="AA56" s="4">
        <v>4</v>
      </c>
      <c r="AB56" s="4">
        <v>5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</row>
    <row r="57" spans="1:70">
      <c r="P57" s="4"/>
    </row>
    <row r="58" spans="1:70">
      <c r="P58" s="4"/>
    </row>
    <row r="59" spans="1:70">
      <c r="A59" s="219" t="s">
        <v>10</v>
      </c>
      <c r="B59" s="220"/>
      <c r="C59" s="220"/>
      <c r="D59" s="220"/>
      <c r="E59" s="220"/>
      <c r="F59" s="221" t="s">
        <v>11</v>
      </c>
      <c r="K59" s="224" t="s">
        <v>12</v>
      </c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</row>
    <row r="60" spans="1:70" ht="13.5" thickBot="1">
      <c r="A60" s="121">
        <v>1</v>
      </c>
      <c r="B60" s="121">
        <v>2</v>
      </c>
      <c r="C60" s="121">
        <v>3</v>
      </c>
      <c r="D60" s="121">
        <v>4</v>
      </c>
      <c r="E60" s="121">
        <v>5</v>
      </c>
      <c r="F60" s="222"/>
      <c r="K60" s="122">
        <v>1</v>
      </c>
      <c r="L60" s="122">
        <v>2</v>
      </c>
      <c r="M60" s="122">
        <v>3</v>
      </c>
      <c r="N60" s="122">
        <v>4</v>
      </c>
      <c r="O60" s="122">
        <v>5</v>
      </c>
      <c r="P60" s="122">
        <v>6</v>
      </c>
      <c r="Q60" s="122">
        <v>7</v>
      </c>
      <c r="R60" s="122">
        <v>8</v>
      </c>
      <c r="S60" s="122">
        <v>9</v>
      </c>
      <c r="T60" s="122">
        <v>10</v>
      </c>
      <c r="U60" s="122">
        <v>11</v>
      </c>
      <c r="V60" s="122">
        <v>12</v>
      </c>
      <c r="W60" s="122">
        <v>13</v>
      </c>
      <c r="X60" s="122">
        <v>14</v>
      </c>
      <c r="Y60" s="122">
        <v>15</v>
      </c>
      <c r="Z60" s="122">
        <v>16</v>
      </c>
      <c r="AA60" s="122">
        <v>17</v>
      </c>
      <c r="AB60" s="122">
        <v>18</v>
      </c>
      <c r="AC60" s="122">
        <v>19</v>
      </c>
      <c r="AD60" s="122">
        <v>20</v>
      </c>
      <c r="AE60" s="122">
        <v>21</v>
      </c>
      <c r="AF60" s="122">
        <v>22</v>
      </c>
      <c r="AG60" s="122">
        <v>23</v>
      </c>
      <c r="AH60" s="122">
        <v>24</v>
      </c>
      <c r="AI60" s="122">
        <v>25</v>
      </c>
      <c r="AJ60" s="122">
        <v>26</v>
      </c>
      <c r="AK60" s="122">
        <v>27</v>
      </c>
      <c r="AL60" s="122">
        <v>28</v>
      </c>
      <c r="AM60" s="122">
        <v>29</v>
      </c>
      <c r="AN60" s="122">
        <v>30</v>
      </c>
      <c r="AO60" s="122">
        <v>31</v>
      </c>
      <c r="AP60" s="122">
        <v>32</v>
      </c>
      <c r="AQ60" s="122">
        <v>33</v>
      </c>
      <c r="AR60" s="122">
        <v>34</v>
      </c>
      <c r="AS60" s="122">
        <v>35</v>
      </c>
      <c r="AT60" s="122">
        <v>36</v>
      </c>
      <c r="AU60" s="122">
        <v>37</v>
      </c>
      <c r="AV60" s="122">
        <v>38</v>
      </c>
      <c r="AW60" s="122">
        <v>39</v>
      </c>
      <c r="AX60" s="122">
        <v>40</v>
      </c>
      <c r="AY60" s="122">
        <v>41</v>
      </c>
      <c r="AZ60" s="122">
        <v>42</v>
      </c>
      <c r="BA60" s="122">
        <v>43</v>
      </c>
      <c r="BB60" s="122">
        <v>44</v>
      </c>
      <c r="BC60" s="122">
        <v>45</v>
      </c>
      <c r="BD60" s="122">
        <v>46</v>
      </c>
      <c r="BE60" s="122">
        <v>47</v>
      </c>
      <c r="BF60" s="122">
        <v>48</v>
      </c>
      <c r="BG60" s="122">
        <v>49</v>
      </c>
      <c r="BH60" s="122">
        <v>50</v>
      </c>
      <c r="BI60" s="122">
        <v>51</v>
      </c>
      <c r="BJ60" s="122">
        <v>52</v>
      </c>
      <c r="BK60" s="122">
        <v>53</v>
      </c>
      <c r="BL60" s="122">
        <v>54</v>
      </c>
      <c r="BM60" s="122">
        <v>55</v>
      </c>
      <c r="BN60" s="122">
        <v>56</v>
      </c>
      <c r="BO60" s="122">
        <v>57</v>
      </c>
      <c r="BP60" s="122">
        <v>58</v>
      </c>
      <c r="BQ60" s="122">
        <v>59</v>
      </c>
      <c r="BR60" s="122">
        <v>60</v>
      </c>
    </row>
    <row r="61" spans="1:70" ht="12.75" customHeight="1">
      <c r="A61" s="4">
        <f t="shared" ref="A61" si="28">COUNTIF(K61:BR61,$A$4)</f>
        <v>0</v>
      </c>
      <c r="B61" s="4">
        <f>COUNTIF(K61:BR61,$B$4)</f>
        <v>0</v>
      </c>
      <c r="C61" s="4">
        <f>COUNTIF(K61:BR61,$C$4)</f>
        <v>2</v>
      </c>
      <c r="D61" s="4">
        <f>COUNTIF(K61:BR61,$D$4)</f>
        <v>3</v>
      </c>
      <c r="E61" s="4">
        <f>COUNTIF(K61:BR61,$E$4)</f>
        <v>15</v>
      </c>
      <c r="F61" s="113">
        <f>(A61*$A$4+B61*$B$4+C61*$C$4+D61*$D$4+E61*$E$4)/(A61+B61+C61+D61+E61)</f>
        <v>4.6500000000000004</v>
      </c>
      <c r="G61" s="223" t="s">
        <v>9</v>
      </c>
      <c r="H61" s="164" t="str">
        <f t="shared" ref="H61:H70" si="29">H47</f>
        <v>Породична психологија</v>
      </c>
      <c r="I61" s="126"/>
      <c r="J61" s="126"/>
      <c r="K61" s="22">
        <v>5</v>
      </c>
      <c r="L61" s="22">
        <v>5</v>
      </c>
      <c r="M61" s="4">
        <v>5</v>
      </c>
      <c r="N61" s="22">
        <v>5</v>
      </c>
      <c r="O61" s="22">
        <v>5</v>
      </c>
      <c r="P61" s="4">
        <v>5</v>
      </c>
      <c r="Q61" s="22">
        <v>5</v>
      </c>
      <c r="R61" s="22">
        <v>5</v>
      </c>
      <c r="S61" s="22">
        <v>5</v>
      </c>
      <c r="T61" s="22">
        <v>5</v>
      </c>
      <c r="U61" s="4">
        <v>4</v>
      </c>
      <c r="V61" s="22">
        <v>5</v>
      </c>
      <c r="W61" s="4">
        <v>3</v>
      </c>
      <c r="X61" s="22">
        <v>5</v>
      </c>
      <c r="Y61" s="4">
        <v>5</v>
      </c>
      <c r="Z61" s="4">
        <v>4</v>
      </c>
      <c r="AA61" s="4">
        <v>4</v>
      </c>
      <c r="AB61" s="4">
        <v>5</v>
      </c>
      <c r="AC61" s="4">
        <v>3</v>
      </c>
      <c r="AD61" s="22">
        <v>5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</row>
    <row r="62" spans="1:70">
      <c r="A62" s="4">
        <f t="shared" ref="A62:A70" si="30">COUNTIF(K62:BR62,$A$4)</f>
        <v>0</v>
      </c>
      <c r="B62" s="4">
        <f t="shared" ref="B62:B70" si="31">COUNTIF(K62:BR62,$B$4)</f>
        <v>1</v>
      </c>
      <c r="C62" s="4">
        <f t="shared" ref="C62:C70" si="32">COUNTIF(K62:BR62,$C$4)</f>
        <v>1</v>
      </c>
      <c r="D62" s="4">
        <f t="shared" ref="D62:D70" si="33">COUNTIF(K62:BR62,$D$4)</f>
        <v>4</v>
      </c>
      <c r="E62" s="4">
        <f t="shared" ref="E62:E70" si="34">COUNTIF(K62:BR62,$E$4)</f>
        <v>14</v>
      </c>
      <c r="F62" s="113">
        <f t="shared" ref="F62:F70" si="35">(A62*$A$4+B62*$B$4+C62*$C$4+D62*$D$4+E62*$E$4)/(A62+B62+C62+D62+E62)</f>
        <v>4.55</v>
      </c>
      <c r="G62" s="223"/>
      <c r="H62" s="164" t="str">
        <f t="shared" si="29"/>
        <v>Методика васпитно-образовног рада 2</v>
      </c>
      <c r="I62" s="126"/>
      <c r="J62" s="126"/>
      <c r="K62" s="20">
        <v>5</v>
      </c>
      <c r="L62" s="20">
        <v>5</v>
      </c>
      <c r="M62" s="4">
        <v>5</v>
      </c>
      <c r="N62" s="20">
        <v>5</v>
      </c>
      <c r="O62" s="20">
        <v>5</v>
      </c>
      <c r="P62" s="4">
        <v>5</v>
      </c>
      <c r="Q62" s="20">
        <v>4</v>
      </c>
      <c r="R62" s="20">
        <v>5</v>
      </c>
      <c r="S62" s="20">
        <v>5</v>
      </c>
      <c r="T62" s="20">
        <v>5</v>
      </c>
      <c r="U62" s="4">
        <v>5</v>
      </c>
      <c r="V62" s="20">
        <v>4</v>
      </c>
      <c r="W62" s="4">
        <v>4</v>
      </c>
      <c r="X62" s="20">
        <v>5</v>
      </c>
      <c r="Y62" s="4">
        <v>2</v>
      </c>
      <c r="Z62" s="4">
        <v>3</v>
      </c>
      <c r="AA62" s="4">
        <v>4</v>
      </c>
      <c r="AB62" s="4">
        <v>5</v>
      </c>
      <c r="AC62" s="4">
        <v>5</v>
      </c>
      <c r="AD62" s="20">
        <v>5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</row>
    <row r="63" spans="1:70">
      <c r="A63" s="4">
        <f t="shared" si="30"/>
        <v>0</v>
      </c>
      <c r="B63" s="4">
        <f t="shared" si="31"/>
        <v>2</v>
      </c>
      <c r="C63" s="4">
        <f t="shared" si="32"/>
        <v>1</v>
      </c>
      <c r="D63" s="4">
        <f t="shared" si="33"/>
        <v>7</v>
      </c>
      <c r="E63" s="4">
        <f t="shared" si="34"/>
        <v>9</v>
      </c>
      <c r="F63" s="113">
        <f t="shared" si="35"/>
        <v>4.2105263157894735</v>
      </c>
      <c r="G63" s="223"/>
      <c r="H63" s="164" t="str">
        <f t="shared" si="29"/>
        <v xml:space="preserve">Методологија педагошких истраживања </v>
      </c>
      <c r="I63" s="126"/>
      <c r="J63" s="126"/>
      <c r="K63" s="20">
        <v>4</v>
      </c>
      <c r="L63" s="20">
        <v>4</v>
      </c>
      <c r="M63" s="4">
        <v>5</v>
      </c>
      <c r="N63" s="20">
        <v>4</v>
      </c>
      <c r="O63" s="20">
        <v>5</v>
      </c>
      <c r="P63" s="4">
        <v>5</v>
      </c>
      <c r="Q63" s="20">
        <v>4</v>
      </c>
      <c r="R63" s="20">
        <v>5</v>
      </c>
      <c r="S63" s="20">
        <v>5</v>
      </c>
      <c r="T63" s="20">
        <v>5</v>
      </c>
      <c r="U63" s="4"/>
      <c r="V63" s="20">
        <v>4</v>
      </c>
      <c r="W63" s="4">
        <v>2</v>
      </c>
      <c r="X63" s="20">
        <v>5</v>
      </c>
      <c r="Y63" s="4">
        <v>2</v>
      </c>
      <c r="Z63" s="4">
        <v>3</v>
      </c>
      <c r="AA63" s="4">
        <v>4</v>
      </c>
      <c r="AB63" s="4">
        <v>5</v>
      </c>
      <c r="AC63" s="4">
        <v>4</v>
      </c>
      <c r="AD63" s="20">
        <v>5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</row>
    <row r="64" spans="1:70">
      <c r="A64" s="4">
        <f t="shared" si="30"/>
        <v>0</v>
      </c>
      <c r="B64" s="4">
        <f t="shared" si="31"/>
        <v>0</v>
      </c>
      <c r="C64" s="4">
        <f t="shared" si="32"/>
        <v>0</v>
      </c>
      <c r="D64" s="4">
        <f t="shared" si="33"/>
        <v>1</v>
      </c>
      <c r="E64" s="4">
        <f t="shared" si="34"/>
        <v>15</v>
      </c>
      <c r="F64" s="113">
        <f t="shared" si="35"/>
        <v>4.9375</v>
      </c>
      <c r="G64" s="223"/>
      <c r="H64" s="164" t="str">
        <f t="shared" si="29"/>
        <v>Стручно педагошка пракса 1</v>
      </c>
      <c r="I64" s="126"/>
      <c r="J64" s="126"/>
      <c r="K64" s="20">
        <v>5</v>
      </c>
      <c r="L64" s="20"/>
      <c r="M64" s="4">
        <v>5</v>
      </c>
      <c r="N64" s="20">
        <v>5</v>
      </c>
      <c r="O64" s="20">
        <v>5</v>
      </c>
      <c r="P64" s="4">
        <v>5</v>
      </c>
      <c r="Q64" s="20">
        <v>5</v>
      </c>
      <c r="R64" s="20">
        <v>5</v>
      </c>
      <c r="S64" s="20">
        <v>5</v>
      </c>
      <c r="T64" s="20">
        <v>5</v>
      </c>
      <c r="U64" s="4">
        <v>5</v>
      </c>
      <c r="V64" s="20">
        <v>5</v>
      </c>
      <c r="W64" s="4">
        <v>5</v>
      </c>
      <c r="X64" s="20">
        <v>5</v>
      </c>
      <c r="Y64" s="4">
        <v>5</v>
      </c>
      <c r="Z64" s="4"/>
      <c r="AA64" s="4">
        <v>4</v>
      </c>
      <c r="AB64" s="4">
        <v>5</v>
      </c>
      <c r="AC64" s="4"/>
      <c r="AD64" s="20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</row>
    <row r="65" spans="1:70">
      <c r="A65" s="4">
        <f t="shared" si="30"/>
        <v>0</v>
      </c>
      <c r="B65" s="4">
        <f t="shared" si="31"/>
        <v>0</v>
      </c>
      <c r="C65" s="4">
        <f t="shared" si="32"/>
        <v>0</v>
      </c>
      <c r="D65" s="4">
        <f t="shared" si="33"/>
        <v>5</v>
      </c>
      <c r="E65" s="4">
        <f t="shared" si="34"/>
        <v>7</v>
      </c>
      <c r="F65" s="113">
        <f t="shared" si="35"/>
        <v>4.583333333333333</v>
      </c>
      <c r="G65" s="223"/>
      <c r="H65" s="164" t="str">
        <f t="shared" si="29"/>
        <v>Страни језик 2</v>
      </c>
      <c r="I65" s="126"/>
      <c r="J65" s="126"/>
      <c r="K65" s="20">
        <v>5</v>
      </c>
      <c r="L65" s="20"/>
      <c r="M65" s="4"/>
      <c r="N65" s="20"/>
      <c r="O65" s="20">
        <v>4</v>
      </c>
      <c r="P65" s="4"/>
      <c r="Q65" s="20">
        <v>4</v>
      </c>
      <c r="R65" s="20">
        <v>5</v>
      </c>
      <c r="S65" s="20">
        <v>5</v>
      </c>
      <c r="T65" s="20">
        <v>5</v>
      </c>
      <c r="U65" s="4">
        <v>5</v>
      </c>
      <c r="V65" s="20">
        <v>4</v>
      </c>
      <c r="W65" s="4">
        <v>5</v>
      </c>
      <c r="X65" s="20">
        <v>5</v>
      </c>
      <c r="Y65" s="4">
        <v>4</v>
      </c>
      <c r="Z65" s="4"/>
      <c r="AA65" s="4">
        <v>4</v>
      </c>
      <c r="AB65" s="4"/>
      <c r="AC65" s="4"/>
      <c r="AD65" s="20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</row>
    <row r="66" spans="1:70">
      <c r="A66" s="4">
        <f t="shared" si="30"/>
        <v>0</v>
      </c>
      <c r="B66" s="4">
        <f t="shared" si="31"/>
        <v>0</v>
      </c>
      <c r="C66" s="4">
        <f t="shared" si="32"/>
        <v>0</v>
      </c>
      <c r="D66" s="4">
        <f t="shared" si="33"/>
        <v>1</v>
      </c>
      <c r="E66" s="4">
        <f t="shared" si="34"/>
        <v>15</v>
      </c>
      <c r="F66" s="113">
        <f t="shared" si="35"/>
        <v>4.9375</v>
      </c>
      <c r="G66" s="223"/>
      <c r="H66" s="164" t="str">
        <f t="shared" si="29"/>
        <v>Култура говора и комуникације</v>
      </c>
      <c r="I66" s="126"/>
      <c r="J66" s="126"/>
      <c r="K66" s="20">
        <v>5</v>
      </c>
      <c r="L66" s="20">
        <v>5</v>
      </c>
      <c r="M66" s="4">
        <v>5</v>
      </c>
      <c r="N66" s="20">
        <v>5</v>
      </c>
      <c r="O66" s="20"/>
      <c r="P66" s="4">
        <v>5</v>
      </c>
      <c r="Q66" s="20"/>
      <c r="R66" s="20">
        <v>5</v>
      </c>
      <c r="S66" s="20"/>
      <c r="T66" s="20">
        <v>5</v>
      </c>
      <c r="U66" s="4">
        <v>5</v>
      </c>
      <c r="V66" s="20">
        <v>5</v>
      </c>
      <c r="W66" s="4">
        <v>5</v>
      </c>
      <c r="X66" s="20">
        <v>5</v>
      </c>
      <c r="Y66" s="4">
        <v>5</v>
      </c>
      <c r="Z66" s="4"/>
      <c r="AA66" s="4">
        <v>4</v>
      </c>
      <c r="AB66" s="4">
        <v>5</v>
      </c>
      <c r="AC66" s="4">
        <v>5</v>
      </c>
      <c r="AD66" s="20">
        <v>5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</row>
    <row r="67" spans="1:70">
      <c r="A67" s="4">
        <f t="shared" si="30"/>
        <v>0</v>
      </c>
      <c r="B67" s="4">
        <f t="shared" si="31"/>
        <v>0</v>
      </c>
      <c r="C67" s="4">
        <f t="shared" si="32"/>
        <v>1</v>
      </c>
      <c r="D67" s="4">
        <f t="shared" si="33"/>
        <v>7</v>
      </c>
      <c r="E67" s="4">
        <f t="shared" si="34"/>
        <v>4</v>
      </c>
      <c r="F67" s="113">
        <f t="shared" si="35"/>
        <v>4.25</v>
      </c>
      <c r="G67" s="223"/>
      <c r="H67" s="164" t="str">
        <f t="shared" si="29"/>
        <v>Медијска и визуелна култура</v>
      </c>
      <c r="I67" s="126"/>
      <c r="J67" s="126"/>
      <c r="K67" s="20"/>
      <c r="L67" s="20">
        <v>3</v>
      </c>
      <c r="M67" s="4">
        <v>5</v>
      </c>
      <c r="N67" s="20">
        <v>4</v>
      </c>
      <c r="O67" s="20">
        <v>5</v>
      </c>
      <c r="P67" s="4">
        <v>4</v>
      </c>
      <c r="Q67" s="20">
        <v>4</v>
      </c>
      <c r="R67" s="20"/>
      <c r="S67" s="20"/>
      <c r="T67" s="20"/>
      <c r="U67" s="4"/>
      <c r="V67" s="20"/>
      <c r="W67" s="4">
        <v>4</v>
      </c>
      <c r="X67" s="20"/>
      <c r="Y67" s="4">
        <v>5</v>
      </c>
      <c r="Z67" s="4">
        <v>4</v>
      </c>
      <c r="AA67" s="4">
        <v>4</v>
      </c>
      <c r="AB67" s="4"/>
      <c r="AC67" s="4">
        <v>4</v>
      </c>
      <c r="AD67" s="20">
        <v>5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</row>
    <row r="68" spans="1:70">
      <c r="A68" s="4">
        <f t="shared" si="30"/>
        <v>0</v>
      </c>
      <c r="B68" s="4">
        <f t="shared" si="31"/>
        <v>0</v>
      </c>
      <c r="C68" s="4">
        <f t="shared" si="32"/>
        <v>0</v>
      </c>
      <c r="D68" s="4">
        <f t="shared" si="33"/>
        <v>1</v>
      </c>
      <c r="E68" s="4">
        <f t="shared" si="34"/>
        <v>1</v>
      </c>
      <c r="F68" s="113">
        <f t="shared" si="35"/>
        <v>4.5</v>
      </c>
      <c r="G68" s="223"/>
      <c r="H68" s="164" t="str">
        <f t="shared" si="29"/>
        <v>Музичка радионица</v>
      </c>
      <c r="I68" s="126"/>
      <c r="J68" s="126"/>
      <c r="K68" s="20"/>
      <c r="L68" s="20"/>
      <c r="M68" s="4"/>
      <c r="N68" s="20"/>
      <c r="O68" s="20"/>
      <c r="P68" s="4"/>
      <c r="Q68" s="20"/>
      <c r="R68" s="20"/>
      <c r="S68" s="20"/>
      <c r="T68" s="20"/>
      <c r="U68" s="4"/>
      <c r="V68" s="20"/>
      <c r="W68" s="4"/>
      <c r="X68" s="20"/>
      <c r="Y68" s="4">
        <v>5</v>
      </c>
      <c r="Z68" s="4"/>
      <c r="AA68" s="4">
        <v>4</v>
      </c>
      <c r="AB68" s="4"/>
      <c r="AC68" s="4"/>
      <c r="AD68" s="20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</row>
    <row r="69" spans="1:70">
      <c r="A69" s="4">
        <f t="shared" si="30"/>
        <v>0</v>
      </c>
      <c r="B69" s="4">
        <f t="shared" si="31"/>
        <v>0</v>
      </c>
      <c r="C69" s="4">
        <f t="shared" si="32"/>
        <v>1</v>
      </c>
      <c r="D69" s="4">
        <f t="shared" si="33"/>
        <v>2</v>
      </c>
      <c r="E69" s="4">
        <f t="shared" si="34"/>
        <v>6</v>
      </c>
      <c r="F69" s="113">
        <f t="shared" si="35"/>
        <v>4.5555555555555554</v>
      </c>
      <c r="G69" s="223"/>
      <c r="H69" s="164" t="str">
        <f t="shared" si="29"/>
        <v>Рано учење и афективно везивање</v>
      </c>
      <c r="I69" s="126"/>
      <c r="J69" s="126"/>
      <c r="K69" s="20"/>
      <c r="L69" s="20"/>
      <c r="M69" s="4"/>
      <c r="N69" s="20"/>
      <c r="O69" s="20"/>
      <c r="P69" s="4"/>
      <c r="Q69" s="20"/>
      <c r="R69" s="20"/>
      <c r="S69" s="20">
        <v>5</v>
      </c>
      <c r="T69" s="20">
        <v>5</v>
      </c>
      <c r="U69" s="4"/>
      <c r="V69" s="20"/>
      <c r="W69" s="4"/>
      <c r="X69" s="20">
        <v>5</v>
      </c>
      <c r="Y69" s="4">
        <v>5</v>
      </c>
      <c r="Z69" s="4">
        <v>4</v>
      </c>
      <c r="AA69" s="4">
        <v>4</v>
      </c>
      <c r="AB69" s="4">
        <v>5</v>
      </c>
      <c r="AC69" s="4">
        <v>3</v>
      </c>
      <c r="AD69" s="20">
        <v>5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</row>
    <row r="70" spans="1:70">
      <c r="A70" s="4">
        <f t="shared" si="30"/>
        <v>0</v>
      </c>
      <c r="B70" s="4">
        <f t="shared" si="31"/>
        <v>1</v>
      </c>
      <c r="C70" s="4">
        <f t="shared" si="32"/>
        <v>0</v>
      </c>
      <c r="D70" s="4">
        <f t="shared" si="33"/>
        <v>2</v>
      </c>
      <c r="E70" s="4">
        <f t="shared" si="34"/>
        <v>12</v>
      </c>
      <c r="F70" s="113">
        <f t="shared" si="35"/>
        <v>4.666666666666667</v>
      </c>
      <c r="G70" s="223"/>
      <c r="H70" s="164" t="str">
        <f t="shared" si="29"/>
        <v>Здравствена нега са педијатријом</v>
      </c>
      <c r="I70" s="126"/>
      <c r="J70" s="126"/>
      <c r="K70" s="40">
        <v>5</v>
      </c>
      <c r="L70" s="20">
        <v>5</v>
      </c>
      <c r="M70" s="4">
        <v>5</v>
      </c>
      <c r="N70" s="20">
        <v>4</v>
      </c>
      <c r="O70" s="20">
        <v>5</v>
      </c>
      <c r="P70" s="4">
        <v>5</v>
      </c>
      <c r="Q70" s="20">
        <v>5</v>
      </c>
      <c r="R70" s="20">
        <v>5</v>
      </c>
      <c r="S70" s="20">
        <v>5</v>
      </c>
      <c r="T70" s="4"/>
      <c r="U70" s="4">
        <v>5</v>
      </c>
      <c r="V70" s="20">
        <v>5</v>
      </c>
      <c r="W70" s="4"/>
      <c r="X70" s="20">
        <v>5</v>
      </c>
      <c r="Y70" s="4">
        <v>2</v>
      </c>
      <c r="Z70" s="4"/>
      <c r="AA70" s="4">
        <v>4</v>
      </c>
      <c r="AB70" s="4">
        <v>5</v>
      </c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</row>
  </sheetData>
  <mergeCells count="70">
    <mergeCell ref="A3:E3"/>
    <mergeCell ref="F3:F4"/>
    <mergeCell ref="K3:BR3"/>
    <mergeCell ref="G5:G1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A17:E17"/>
    <mergeCell ref="F17:F18"/>
    <mergeCell ref="K31:BR31"/>
    <mergeCell ref="K17:BR17"/>
    <mergeCell ref="G19:G28"/>
    <mergeCell ref="H19:J19"/>
    <mergeCell ref="H20:J20"/>
    <mergeCell ref="H21:J21"/>
    <mergeCell ref="H22:J22"/>
    <mergeCell ref="H23:J23"/>
    <mergeCell ref="H24:J24"/>
    <mergeCell ref="H25:J25"/>
    <mergeCell ref="H26:J26"/>
    <mergeCell ref="A31:E31"/>
    <mergeCell ref="F31:F32"/>
    <mergeCell ref="H33:J33"/>
    <mergeCell ref="H34:J34"/>
    <mergeCell ref="H35:J35"/>
    <mergeCell ref="K45:BR45"/>
    <mergeCell ref="G47:G56"/>
    <mergeCell ref="H47:J47"/>
    <mergeCell ref="H48:J48"/>
    <mergeCell ref="H49:J49"/>
    <mergeCell ref="H50:J50"/>
    <mergeCell ref="H51:J51"/>
    <mergeCell ref="H52:J52"/>
    <mergeCell ref="H53:J53"/>
    <mergeCell ref="H54:J54"/>
    <mergeCell ref="K59:BR59"/>
    <mergeCell ref="G61:G70"/>
    <mergeCell ref="H61:J61"/>
    <mergeCell ref="H62:J62"/>
    <mergeCell ref="H63:J63"/>
    <mergeCell ref="H64:J64"/>
    <mergeCell ref="H65:J65"/>
    <mergeCell ref="H66:J66"/>
    <mergeCell ref="H70:J70"/>
    <mergeCell ref="H67:J67"/>
    <mergeCell ref="H68:J68"/>
    <mergeCell ref="H69:J69"/>
    <mergeCell ref="A59:E59"/>
    <mergeCell ref="F59:F60"/>
    <mergeCell ref="H56:J56"/>
    <mergeCell ref="H27:J27"/>
    <mergeCell ref="H41:J41"/>
    <mergeCell ref="H55:J55"/>
    <mergeCell ref="H36:J36"/>
    <mergeCell ref="H37:J37"/>
    <mergeCell ref="H38:J38"/>
    <mergeCell ref="H28:J28"/>
    <mergeCell ref="A45:E45"/>
    <mergeCell ref="F45:F46"/>
    <mergeCell ref="G33:G42"/>
    <mergeCell ref="H39:J39"/>
    <mergeCell ref="H40:J40"/>
    <mergeCell ref="H42:J4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1"/>
  <sheetViews>
    <sheetView topLeftCell="A130" workbookViewId="0">
      <selection activeCell="K38" sqref="K38"/>
    </sheetView>
  </sheetViews>
  <sheetFormatPr defaultRowHeight="12.75"/>
  <cols>
    <col min="9" max="9" width="14" customWidth="1"/>
  </cols>
  <sheetData>
    <row r="1" spans="1:11" ht="57.75" customHeight="1">
      <c r="A1" s="229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1" ht="15.75">
      <c r="A5" s="18" t="str">
        <f>Rezultati!A10</f>
        <v>1. Квалитет студијског програма кроз оцене обавезних и изборних предмета (1-5) у III семестру</v>
      </c>
      <c r="B5" s="18"/>
      <c r="C5" s="18"/>
      <c r="D5" s="18"/>
      <c r="E5" s="18"/>
      <c r="F5" s="18"/>
      <c r="G5" s="18"/>
      <c r="H5" s="18"/>
      <c r="I5" s="18"/>
      <c r="J5" s="3"/>
      <c r="K5" s="3"/>
    </row>
    <row r="26" spans="1:11">
      <c r="I26" s="13"/>
      <c r="J26" s="13"/>
      <c r="K26" s="13"/>
    </row>
    <row r="29" spans="1:11" ht="15.75">
      <c r="A29" s="18" t="str">
        <f>Rezultati!A25</f>
        <v>2. Оцена студијског програма у целини у III семестру</v>
      </c>
      <c r="B29" s="18"/>
      <c r="C29" s="18"/>
      <c r="D29" s="18"/>
      <c r="E29" s="18"/>
      <c r="F29" s="18"/>
      <c r="G29" s="18"/>
      <c r="H29" s="18"/>
      <c r="I29" s="18"/>
    </row>
    <row r="30" spans="1:11">
      <c r="B30" s="148" t="s">
        <v>0</v>
      </c>
      <c r="C30" s="149"/>
      <c r="D30" s="149"/>
      <c r="E30" s="149"/>
      <c r="F30" s="228"/>
      <c r="G30" s="8"/>
    </row>
    <row r="31" spans="1:11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22</v>
      </c>
    </row>
    <row r="32" spans="1:11">
      <c r="B32" s="5">
        <f>Rezultati!D27</f>
        <v>0</v>
      </c>
      <c r="C32" s="5">
        <f>Rezultati!D28</f>
        <v>0</v>
      </c>
      <c r="D32" s="5">
        <f>Rezultati!D29</f>
        <v>1</v>
      </c>
      <c r="E32" s="5">
        <f>Rezultati!D30</f>
        <v>10</v>
      </c>
      <c r="F32" s="5">
        <f>Rezultati!D31</f>
        <v>9</v>
      </c>
      <c r="G32" s="6">
        <f>(B32*$B$31+C32*$C$31+D32*$D$31+E32*$E$31+F32*$F$31)/SUM(B32:F32)</f>
        <v>4.4000000000000004</v>
      </c>
    </row>
    <row r="79" spans="1:9" ht="15.75">
      <c r="A79" s="18"/>
      <c r="B79" s="18"/>
      <c r="C79" s="18"/>
      <c r="D79" s="18"/>
      <c r="E79" s="18"/>
      <c r="F79" s="18"/>
      <c r="G79" s="18"/>
      <c r="H79" s="18"/>
      <c r="I79" s="18"/>
    </row>
    <row r="131" spans="1:9" ht="15.75">
      <c r="A131" s="18"/>
      <c r="B131" s="18"/>
      <c r="C131" s="18"/>
      <c r="D131" s="18"/>
      <c r="E131" s="18"/>
      <c r="F131" s="18"/>
      <c r="G131" s="18"/>
      <c r="H131" s="18"/>
      <c r="I131" s="18"/>
    </row>
  </sheetData>
  <mergeCells count="2">
    <mergeCell ref="B30:F30"/>
    <mergeCell ref="A1:K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MARIJA</cp:lastModifiedBy>
  <cp:lastPrinted>2015-12-12T19:12:09Z</cp:lastPrinted>
  <dcterms:created xsi:type="dcterms:W3CDTF">2008-12-27T20:20:00Z</dcterms:created>
  <dcterms:modified xsi:type="dcterms:W3CDTF">2016-12-30T12:49:09Z</dcterms:modified>
</cp:coreProperties>
</file>